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ISS_Math_Game_TRMUINA310206__TFS\Assets\Production\"/>
    </mc:Choice>
  </mc:AlternateContent>
  <bookViews>
    <workbookView xWindow="0" yWindow="0" windowWidth="21600" windowHeight="963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2" i="2" l="1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4" i="2"/>
  <c r="P3" i="2"/>
  <c r="P2" i="2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P4" i="1"/>
  <c r="P3" i="1"/>
  <c r="P2" i="1"/>
</calcChain>
</file>

<file path=xl/comments1.xml><?xml version="1.0" encoding="utf-8"?>
<comments xmlns="http://schemas.openxmlformats.org/spreadsheetml/2006/main">
  <authors>
    <author/>
  </authors>
  <commentList>
    <comment ref="H1" authorId="0" shapeId="0">
      <text>
        <r>
          <rPr>
            <sz val="11"/>
            <color rgb="FF000000"/>
            <rFont val="Calibri"/>
          </rPr>
          <t>administrator:
This should only be used for triangles, and polygons with all sides equal</t>
        </r>
      </text>
    </comment>
    <comment ref="K1" authorId="0" shapeId="0">
      <text>
        <r>
          <rPr>
            <sz val="11"/>
            <color rgb="FF000000"/>
            <rFont val="Calibri"/>
          </rPr>
          <t>administrator:
acute angle is not a very good distcriminator, so should be used as clues only for levels where they are looking only at triangle and quadrilaterals</t>
        </r>
      </text>
    </comment>
    <comment ref="D20" authorId="0" shapeId="0">
      <text>
        <r>
          <rPr>
            <sz val="11"/>
            <color rgb="FF000000"/>
            <rFont val="Calibri"/>
          </rPr>
          <t>administrator:
In US terminology, 'trapezoid'</t>
        </r>
      </text>
    </comment>
    <comment ref="D24" authorId="0" shapeId="0">
      <text>
        <r>
          <rPr>
            <sz val="11"/>
            <color rgb="FF000000"/>
            <rFont val="Calibri"/>
          </rPr>
          <t>administrator:
we need variations in this</t>
        </r>
      </text>
    </comment>
    <comment ref="D25" authorId="0" shapeId="0">
      <text>
        <r>
          <rPr>
            <sz val="11"/>
            <color rgb="FF000000"/>
            <rFont val="Calibri"/>
          </rPr>
          <t>administrator:
we need variations in this</t>
        </r>
      </text>
    </comment>
    <comment ref="D26" authorId="0" shapeId="0">
      <text>
        <r>
          <rPr>
            <sz val="11"/>
            <color rgb="FF000000"/>
            <rFont val="Calibri"/>
          </rPr>
          <t>administrator:
We need variations in this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D20" authorId="0" shapeId="0">
      <text>
        <r>
          <rPr>
            <sz val="11"/>
            <color rgb="FF000000"/>
            <rFont val="Calibri"/>
          </rPr>
          <t>administrator:
In US terminology, 'trapezoid'</t>
        </r>
      </text>
    </comment>
    <comment ref="D24" authorId="0" shapeId="0">
      <text>
        <r>
          <rPr>
            <sz val="11"/>
            <color rgb="FF000000"/>
            <rFont val="Calibri"/>
          </rPr>
          <t>administrator:
we need variations in this</t>
        </r>
      </text>
    </comment>
    <comment ref="D25" authorId="0" shapeId="0">
      <text>
        <r>
          <rPr>
            <sz val="11"/>
            <color rgb="FF000000"/>
            <rFont val="Calibri"/>
          </rPr>
          <t>administrator:
we need variations in this</t>
        </r>
      </text>
    </comment>
    <comment ref="D26" authorId="0" shapeId="0">
      <text>
        <r>
          <rPr>
            <sz val="11"/>
            <color rgb="FF000000"/>
            <rFont val="Calibri"/>
          </rPr>
          <t>administrator:
We need variations in this</t>
        </r>
      </text>
    </comment>
  </commentList>
</comments>
</file>

<file path=xl/connections.xml><?xml version="1.0" encoding="utf-8"?>
<connections xmlns="http://schemas.openxmlformats.org/spreadsheetml/2006/main">
  <connection id="1" name="shapeScheme" type="4" refreshedVersion="0" background="1">
    <webPr xml="1" sourceData="1" parsePre="1" consecutive="1" url="D:\TISS_Math_Game_TRMUINA310206__TFS\Assets\Production\shapeScheme.xml" htmlTables="1"/>
  </connection>
</connections>
</file>

<file path=xl/sharedStrings.xml><?xml version="1.0" encoding="utf-8"?>
<sst xmlns="http://schemas.openxmlformats.org/spreadsheetml/2006/main" count="760" uniqueCount="161">
  <si>
    <t>fig001</t>
  </si>
  <si>
    <t>Triangle</t>
  </si>
  <si>
    <t>Equilateral</t>
  </si>
  <si>
    <t>Y</t>
  </si>
  <si>
    <t>fig002</t>
  </si>
  <si>
    <t>Isosceles acute angled</t>
  </si>
  <si>
    <t>N</t>
  </si>
  <si>
    <t>fig003</t>
  </si>
  <si>
    <t>Isosceles right angled</t>
  </si>
  <si>
    <t>fig004</t>
  </si>
  <si>
    <t>Isosceles obtuse angled</t>
  </si>
  <si>
    <t>fig005</t>
  </si>
  <si>
    <t>Scalene acute angled</t>
  </si>
  <si>
    <t>NA</t>
  </si>
  <si>
    <t>fig006</t>
  </si>
  <si>
    <t>Scalene right angled</t>
  </si>
  <si>
    <t>fig007</t>
  </si>
  <si>
    <t>Scalene obtuse angled</t>
  </si>
  <si>
    <t>fig008</t>
  </si>
  <si>
    <t>Quadrilateral</t>
  </si>
  <si>
    <t>Concave, 2 pairs of sides equal</t>
  </si>
  <si>
    <t>fig009</t>
  </si>
  <si>
    <t>Concave, 1 pair of sides equal</t>
  </si>
  <si>
    <t>fig010</t>
  </si>
  <si>
    <t>Concave, no sides equal</t>
  </si>
  <si>
    <t>fig011</t>
  </si>
  <si>
    <t>Concave, 2 pairs of sides equal, right angle</t>
  </si>
  <si>
    <t>fig012</t>
  </si>
  <si>
    <t>Concave, 1 pair of sides equal, right angle</t>
  </si>
  <si>
    <t>fig013</t>
  </si>
  <si>
    <t>Concave, no pairs sides equal, right angle</t>
  </si>
  <si>
    <t>fig014</t>
  </si>
  <si>
    <t>Concave, 2 pairs of sides equal, obtuse angle</t>
  </si>
  <si>
    <t>fig015</t>
  </si>
  <si>
    <t>Concave, 1 pair of sides equal, obtuse angle</t>
  </si>
  <si>
    <t>fig016</t>
  </si>
  <si>
    <t>Convex, 1 pair of  sides equal, no parallel sides, 1 right angle</t>
  </si>
  <si>
    <t>fig017</t>
  </si>
  <si>
    <t>Convex, no pair of sides equal, no parallel sides, 1 right angle</t>
  </si>
  <si>
    <t>fig018</t>
  </si>
  <si>
    <t>Convex,no pair of sides equal, no parallel sides, no right angle</t>
  </si>
  <si>
    <t>fig019</t>
  </si>
  <si>
    <t>Trapezium, 1 pair of sides equal, no right angle</t>
  </si>
  <si>
    <t>fig020</t>
  </si>
  <si>
    <t>Trapezium, 1 pair of  sides equal, 2 right angles</t>
  </si>
  <si>
    <t>fig021</t>
  </si>
  <si>
    <t>Trapezium, no sides equal, 2 right angles</t>
  </si>
  <si>
    <t>fig022</t>
  </si>
  <si>
    <t>Trapezium, no sides equal, no right angles</t>
  </si>
  <si>
    <t>fig023</t>
  </si>
  <si>
    <t>Parallelogram, non-rhombus</t>
  </si>
  <si>
    <t>fig024</t>
  </si>
  <si>
    <t>Rhombus</t>
  </si>
  <si>
    <t>fig025</t>
  </si>
  <si>
    <t>Rectangle</t>
  </si>
  <si>
    <t>fig026</t>
  </si>
  <si>
    <t>Square</t>
  </si>
  <si>
    <t>fig027</t>
  </si>
  <si>
    <t>Kite, 2 pairs of sides equal, no right angle</t>
  </si>
  <si>
    <t>fig028</t>
  </si>
  <si>
    <t>fig029</t>
  </si>
  <si>
    <t>Kite, 2 pairs of sides equal,  right angle</t>
  </si>
  <si>
    <t>fig030</t>
  </si>
  <si>
    <t>Pentagon</t>
  </si>
  <si>
    <t>Concave pentagon, 2 pairs of sides equal, 2 right angles, 1 pair parallel sides</t>
  </si>
  <si>
    <t>fig031</t>
  </si>
  <si>
    <t>Concave pentagon, 2 pairs of sides equal, no right angles, no pair parallel sides</t>
  </si>
  <si>
    <t>fig032</t>
  </si>
  <si>
    <t>Concave pentagon, 2 pairs of sides equal, 2 right angles, no pair parallel sides</t>
  </si>
  <si>
    <t>fig033</t>
  </si>
  <si>
    <t>Concave pentagon, no pairs of sides equal, 1 right angles, no pair parallel sides</t>
  </si>
  <si>
    <t>fig034</t>
  </si>
  <si>
    <t>Concave pentagon, no pairs of sides equal, no right angles,2 pair parallel sides</t>
  </si>
  <si>
    <t>fig035</t>
  </si>
  <si>
    <t>Concave pentagon, no pairs of sides equal, 3 right angles, 2 pair parallel sides</t>
  </si>
  <si>
    <t>fig036</t>
  </si>
  <si>
    <t>Convex pentagon, all sides equal, no right angle, no pairs of sides parallel</t>
  </si>
  <si>
    <t>fig037</t>
  </si>
  <si>
    <t>Convex pentagon, 2 pairs of sides equal, no right angles, no pairs of sides parallel</t>
  </si>
  <si>
    <t>fig038</t>
  </si>
  <si>
    <t>Convex pentagon, 2 pairs of sides equal, 2 right angles, 1 pairs of sides parallel</t>
  </si>
  <si>
    <t>fig039</t>
  </si>
  <si>
    <t>Convex pentagon, 2 pairs of sides equal, no right angles, 2 pairs of sides parallel</t>
  </si>
  <si>
    <t>fig040</t>
  </si>
  <si>
    <t>Convex pentagon, no pairs of sides equal, no right angles, 1 pairs of sides parallel</t>
  </si>
  <si>
    <t>fig041</t>
  </si>
  <si>
    <t>Convex pentagon, no pairs of sides equal, 3 right angles, 2 pairs of sides parallel</t>
  </si>
  <si>
    <t>fig042</t>
  </si>
  <si>
    <t>fig043</t>
  </si>
  <si>
    <t>Hexagon</t>
  </si>
  <si>
    <t>Concave hexagon, all sides equal, no right angle, 3 pairs of sides parallel</t>
  </si>
  <si>
    <t>fig044</t>
  </si>
  <si>
    <t>Concave hexagon, 3 pairs of sides equal, no right angle, 1 pairs of sides parallel</t>
  </si>
  <si>
    <t>fig045</t>
  </si>
  <si>
    <t>Concave hexagon, 2 pairs of sides equal, 2 right angles, 2 pairs of sides parallel</t>
  </si>
  <si>
    <t>fig046</t>
  </si>
  <si>
    <t>Concave hexagon, no pairs of sides equal, 2 right angles, 1 pairs of sides parallel</t>
  </si>
  <si>
    <t>fig047</t>
  </si>
  <si>
    <t>Concave hexagon, no pairs of sides equal, 4 right angles, 2 pairs of sides parallel</t>
  </si>
  <si>
    <t>fig048</t>
  </si>
  <si>
    <t>Convex hexagon, all sides equal, no right angle, 3 pairs of sides parallel</t>
  </si>
  <si>
    <t>fig049</t>
  </si>
  <si>
    <t>Convex hexagon, 3 pairs of sides equal, no right angle, 1 pairs of sides parallel</t>
  </si>
  <si>
    <t>fig050</t>
  </si>
  <si>
    <t>Convex hexagon, 2 pairs of sides equal, 2 right angles, 2 pairs of sides parallel</t>
  </si>
  <si>
    <t>fig051</t>
  </si>
  <si>
    <t>Convex hexagon, no pairs of sides equal, 2 right angles, 2 pairs of sides parallel</t>
  </si>
  <si>
    <t>fig052</t>
  </si>
  <si>
    <t>Convex hexagon, no pairs of sides equal, no right angle, no pairs of sides parallel</t>
  </si>
  <si>
    <t>fig053</t>
  </si>
  <si>
    <t>Heptagon/Septagon</t>
  </si>
  <si>
    <t>Convex heptagon, all sides equal, no right angle, no pairs of sides parallel</t>
  </si>
  <si>
    <t>fig054</t>
  </si>
  <si>
    <t>Convex heptagon, 3 pairs of sides equal, 2 right angles, 1 pairs of sides parallel</t>
  </si>
  <si>
    <t>fig055</t>
  </si>
  <si>
    <t>Octagon</t>
  </si>
  <si>
    <t>Convex octagon, all sides equal, no right angle, 4 pairs of sides parallel</t>
  </si>
  <si>
    <t>fig056</t>
  </si>
  <si>
    <t>Concave octagon, 4 pairs of sides equal, 2 right angles, 2 pairs of sides parallel</t>
  </si>
  <si>
    <t>fig057</t>
  </si>
  <si>
    <t>Concave octagon, 4 pairs of sides equal, one right angle, no pairs of sides parallel</t>
  </si>
  <si>
    <t>fig058</t>
  </si>
  <si>
    <t>Decagon</t>
  </si>
  <si>
    <t>Concave decagon, all sides equal, no right angles, no pairs of sides parallel</t>
  </si>
  <si>
    <t>fig059</t>
  </si>
  <si>
    <t>rectangle 2</t>
  </si>
  <si>
    <t>fig060</t>
  </si>
  <si>
    <t>parallelogram 2 (non rhombus)</t>
  </si>
  <si>
    <t>fig061</t>
  </si>
  <si>
    <t>rhombus 2</t>
  </si>
  <si>
    <t>fig062</t>
  </si>
  <si>
    <t>yes</t>
  </si>
  <si>
    <t>fig063</t>
  </si>
  <si>
    <t>fig064</t>
  </si>
  <si>
    <t>fig065</t>
  </si>
  <si>
    <t>fig066</t>
  </si>
  <si>
    <t>fig067</t>
  </si>
  <si>
    <t>fig068</t>
  </si>
  <si>
    <t>fig069</t>
  </si>
  <si>
    <t>fig070</t>
  </si>
  <si>
    <t>fig071</t>
  </si>
  <si>
    <t>ShapeID</t>
  </si>
  <si>
    <t>nos</t>
  </si>
  <si>
    <t>Name</t>
  </si>
  <si>
    <t>Description</t>
  </si>
  <si>
    <t>sides</t>
  </si>
  <si>
    <t>Eclipse</t>
  </si>
  <si>
    <t>curvedSide</t>
  </si>
  <si>
    <t>equalSides</t>
  </si>
  <si>
    <t>equalSidesPair</t>
  </si>
  <si>
    <t>rightAngle</t>
  </si>
  <si>
    <t>obtuseAngle</t>
  </si>
  <si>
    <t>acuteAngle</t>
  </si>
  <si>
    <t>reflexAngle</t>
  </si>
  <si>
    <t xml:space="preserve"> equalAngles</t>
  </si>
  <si>
    <t>pairsParallelSides</t>
  </si>
  <si>
    <t>noAngles</t>
  </si>
  <si>
    <t>StageUsed</t>
  </si>
  <si>
    <t>allAnglesEqual</t>
  </si>
  <si>
    <t>equalSidePair</t>
  </si>
  <si>
    <t>equalAngles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</si>
</sst>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\,\ d"/>
  </numFmts>
  <fonts count="8">
    <font>
      <sz val="11"/>
      <color theme="1"/>
      <name val="Calibri"/>
      <family val="2"/>
      <scheme val="minor"/>
    </font>
    <font>
      <sz val="14"/>
      <color rgb="FF000000"/>
      <name val="Calibri"/>
    </font>
    <font>
      <sz val="14"/>
      <color rgb="FFFF0000"/>
      <name val="Calibri"/>
    </font>
    <font>
      <sz val="14"/>
      <color rgb="FF0000FF"/>
      <name val="Calibri"/>
    </font>
    <font>
      <sz val="11"/>
      <name val="Calibri"/>
    </font>
    <font>
      <sz val="11"/>
      <color rgb="FF000000"/>
      <name val="Calibri"/>
    </font>
    <font>
      <b/>
      <sz val="10"/>
      <color rgb="FF000000"/>
      <name val="Calibri"/>
    </font>
    <font>
      <b/>
      <sz val="10"/>
      <color rgb="FFFF0000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B6D7A8"/>
      </patternFill>
    </fill>
    <fill>
      <patternFill patternType="solid">
        <fgColor rgb="FFFFFF00"/>
        <bgColor rgb="FFFFFFFF"/>
      </patternFill>
    </fill>
    <fill>
      <patternFill patternType="solid">
        <fgColor rgb="FFB6D7A8"/>
        <bgColor rgb="FFB6D7A8"/>
      </patternFill>
    </fill>
    <fill>
      <patternFill patternType="solid">
        <fgColor rgb="FFFFFFFF"/>
        <b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B6D7A8"/>
      </patternFill>
    </fill>
    <fill>
      <patternFill patternType="solid">
        <fgColor rgb="FFEFEFEF"/>
        <bgColor rgb="FFEFEFEF"/>
      </patternFill>
    </fill>
    <fill>
      <patternFill patternType="solid">
        <fgColor rgb="FFE2EFD9"/>
        <bgColor rgb="FFE2EFD9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0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5" borderId="1" xfId="0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wrapText="1"/>
    </xf>
    <xf numFmtId="0" fontId="1" fillId="7" borderId="1" xfId="0" applyFont="1" applyFill="1" applyBorder="1" applyAlignment="1">
      <alignment horizontal="center" wrapText="1"/>
    </xf>
    <xf numFmtId="0" fontId="1" fillId="7" borderId="1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horizontal="center" wrapText="1"/>
    </xf>
    <xf numFmtId="0" fontId="2" fillId="7" borderId="1" xfId="0" applyFont="1" applyFill="1" applyBorder="1" applyAlignment="1">
      <alignment horizontal="center" wrapText="1"/>
    </xf>
    <xf numFmtId="0" fontId="0" fillId="7" borderId="1" xfId="0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1" fillId="6" borderId="1" xfId="0" applyFont="1" applyFill="1" applyBorder="1" applyAlignment="1">
      <alignment wrapText="1"/>
    </xf>
    <xf numFmtId="0" fontId="1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wrapText="1"/>
    </xf>
    <xf numFmtId="0" fontId="0" fillId="6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wrapText="1"/>
    </xf>
    <xf numFmtId="0" fontId="0" fillId="4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wrapText="1"/>
    </xf>
    <xf numFmtId="0" fontId="4" fillId="0" borderId="1" xfId="0" applyFont="1" applyBorder="1" applyAlignment="1"/>
    <xf numFmtId="0" fontId="0" fillId="0" borderId="1" xfId="0" applyFont="1" applyBorder="1" applyAlignment="1">
      <alignment horizontal="center" wrapText="1"/>
    </xf>
    <xf numFmtId="0" fontId="0" fillId="6" borderId="1" xfId="0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left"/>
    </xf>
    <xf numFmtId="0" fontId="2" fillId="6" borderId="1" xfId="0" applyFont="1" applyFill="1" applyBorder="1" applyAlignment="1">
      <alignment horizontal="center"/>
    </xf>
    <xf numFmtId="0" fontId="6" fillId="10" borderId="1" xfId="0" applyFont="1" applyFill="1" applyBorder="1" applyAlignment="1">
      <alignment horizontal="center" wrapText="1"/>
    </xf>
    <xf numFmtId="0" fontId="7" fillId="1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2">
    <xsd:schema xmlns:xsd="http://www.w3.org/2001/XMLSchema" xmlns="">
      <xsd:element nillable="true" name="data-set">
        <xsd:complexType>
          <xsd:sequence minOccurs="0">
            <xsd:element minOccurs="0" maxOccurs="unbounded" nillable="true" name="Shape" form="unqualified">
              <xsd:complexType>
                <xsd:sequence minOccurs="0">
                  <xsd:element minOccurs="0" nillable="true" type="xsd:string" name="ShapeID" form="unqualified"/>
                  <xsd:element minOccurs="0" nillable="true" type="xsd:string" name="Name" form="unqualified"/>
                  <xsd:element minOccurs="0" nillable="true" type="xsd:string" name="Description" form="unqualified"/>
                  <xsd:element minOccurs="0" nillable="true" type="xsd:integer" name="sides" form="unqualified"/>
                  <xsd:element minOccurs="0" nillable="true" type="xsd:integer" name="curvedSide" form="unqualified"/>
                  <xsd:element minOccurs="0" nillable="true" type="xsd:integer" name="equalSidePair" form="unqualified"/>
                  <xsd:element minOccurs="0" nillable="true" type="xsd:integer" name="equalSides" form="unqualified"/>
                  <xsd:element minOccurs="0" nillable="true" type="xsd:integer" name="rightAngle" form="unqualified"/>
                  <xsd:element minOccurs="0" nillable="true" type="xsd:integer" name="obtuseAngle" form="unqualified"/>
                  <xsd:element minOccurs="0" nillable="true" type="xsd:integer" name="acuteAngle" form="unqualified"/>
                  <xsd:element minOccurs="0" nillable="true" type="xsd:integer" name="reflexAngle" form="unqualified"/>
                  <xsd:element minOccurs="0" nillable="true" type="xsd:integer" name="equalAngles" form="unqualified"/>
                  <xsd:element minOccurs="0" nillable="true" type="xsd:string" name="allAnglesEqual" form="unqualified"/>
                  <xsd:element minOccurs="0" nillable="true" type="xsd:integer" name="pairsParallelSides" form="unqualified"/>
                  <xsd:element minOccurs="0" nillable="true" type="xsd:integer" name="noAngles" form="unqualified"/>
                  <xsd:element minOccurs="0" nillable="true" type="xsd:string" name="StageUsed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Map ID="2" Name="data-set_Map" RootElement="data-set" SchemaID="Schema2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15</xdr:col>
      <xdr:colOff>419100</xdr:colOff>
      <xdr:row>14</xdr:row>
      <xdr:rowOff>895350</xdr:rowOff>
    </xdr:to>
    <xdr:sp macro="" textlink="">
      <xdr:nvSpPr>
        <xdr:cNvPr id="2" name="AutoShape 7"/>
        <xdr:cNvSpPr>
          <a:spLocks noChangeArrowheads="1"/>
        </xdr:cNvSpPr>
      </xdr:nvSpPr>
      <xdr:spPr bwMode="auto">
        <a:xfrm>
          <a:off x="0" y="0"/>
          <a:ext cx="1026795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15</xdr:col>
      <xdr:colOff>419100</xdr:colOff>
      <xdr:row>14</xdr:row>
      <xdr:rowOff>895350</xdr:rowOff>
    </xdr:to>
    <xdr:sp macro="" textlink="">
      <xdr:nvSpPr>
        <xdr:cNvPr id="3" name="AutoShape 7"/>
        <xdr:cNvSpPr>
          <a:spLocks noChangeArrowheads="1"/>
        </xdr:cNvSpPr>
      </xdr:nvSpPr>
      <xdr:spPr bwMode="auto">
        <a:xfrm>
          <a:off x="276225" y="1304925"/>
          <a:ext cx="5200650" cy="15420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ables/table1.xml><?xml version="1.0" encoding="utf-8"?>
<table xmlns="http://schemas.openxmlformats.org/spreadsheetml/2006/main" id="1" name="Table1" displayName="Table1" ref="A1:Q72" tableType="xml" totalsRowShown="0" connectionId="1">
  <autoFilter ref="A1:Q72"/>
  <tableColumns count="17">
    <tableColumn id="1" uniqueName="nos" name="nos">
      <xmlColumnPr mapId="2" xpath="/data-set/Shape/@nos" xmlDataType="integer"/>
    </tableColumn>
    <tableColumn id="2" uniqueName="ShapeID" name="ShapeID">
      <xmlColumnPr mapId="2" xpath="/data-set/Shape/ShapeID" xmlDataType="string"/>
    </tableColumn>
    <tableColumn id="3" uniqueName="Name" name="Name">
      <xmlColumnPr mapId="2" xpath="/data-set/Shape/Name" xmlDataType="string"/>
    </tableColumn>
    <tableColumn id="4" uniqueName="Description" name="Description">
      <xmlColumnPr mapId="2" xpath="/data-set/Shape/Description" xmlDataType="string"/>
    </tableColumn>
    <tableColumn id="5" uniqueName="sides" name="sides">
      <xmlColumnPr mapId="2" xpath="/data-set/Shape/sides" xmlDataType="integer"/>
    </tableColumn>
    <tableColumn id="6" uniqueName="curvedSide" name="curvedSide">
      <xmlColumnPr mapId="2" xpath="/data-set/Shape/curvedSide" xmlDataType="integer"/>
    </tableColumn>
    <tableColumn id="7" uniqueName="equalSidePair" name="equalSidePair">
      <xmlColumnPr mapId="2" xpath="/data-set/Shape/equalSidePair" xmlDataType="integer"/>
    </tableColumn>
    <tableColumn id="8" uniqueName="equalSides" name="equalSides">
      <xmlColumnPr mapId="2" xpath="/data-set/Shape/equalSides" xmlDataType="integer"/>
    </tableColumn>
    <tableColumn id="9" uniqueName="rightAngle" name="rightAngle">
      <xmlColumnPr mapId="2" xpath="/data-set/Shape/rightAngle" xmlDataType="integer"/>
    </tableColumn>
    <tableColumn id="10" uniqueName="obtuseAngle" name="obtuseAngle">
      <xmlColumnPr mapId="2" xpath="/data-set/Shape/obtuseAngle" xmlDataType="integer"/>
    </tableColumn>
    <tableColumn id="11" uniqueName="acuteAngle" name="acuteAngle">
      <xmlColumnPr mapId="2" xpath="/data-set/Shape/acuteAngle" xmlDataType="integer"/>
    </tableColumn>
    <tableColumn id="12" uniqueName="reflexAngle" name="reflexAngle">
      <xmlColumnPr mapId="2" xpath="/data-set/Shape/reflexAngle" xmlDataType="integer"/>
    </tableColumn>
    <tableColumn id="13" uniqueName="equalAngles" name="equalAngles">
      <xmlColumnPr mapId="2" xpath="/data-set/Shape/equalAngles" xmlDataType="integer"/>
    </tableColumn>
    <tableColumn id="14" uniqueName="allAnglesEqual" name="allAnglesEqual">
      <xmlColumnPr mapId="2" xpath="/data-set/Shape/allAnglesEqual" xmlDataType="string"/>
    </tableColumn>
    <tableColumn id="15" uniqueName="pairsParallelSides" name="pairsParallelSides">
      <xmlColumnPr mapId="2" xpath="/data-set/Shape/pairsParallelSides" xmlDataType="integer"/>
    </tableColumn>
    <tableColumn id="16" uniqueName="noAngles" name="noAngles">
      <xmlColumnPr mapId="2" xpath="/data-set/Shape/noAngles" xmlDataType="integer"/>
    </tableColumn>
    <tableColumn id="17" uniqueName="StageUsed" name="StageUsed">
      <xmlColumnPr mapId="2" xpath="/data-set/Shape/StageUsed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72"/>
  <sheetViews>
    <sheetView topLeftCell="A60" workbookViewId="0">
      <selection activeCell="A2" sqref="A2:Q72"/>
    </sheetView>
  </sheetViews>
  <sheetFormatPr defaultRowHeight="15"/>
  <cols>
    <col min="1" max="1" width="4.140625" bestFit="1" customWidth="1"/>
    <col min="3" max="3" width="12.7109375" bestFit="1" customWidth="1"/>
    <col min="5" max="5" width="4.140625" bestFit="1" customWidth="1"/>
    <col min="6" max="6" width="5" bestFit="1" customWidth="1"/>
    <col min="7" max="8" width="4.5703125" bestFit="1" customWidth="1"/>
    <col min="9" max="12" width="2.7109375" bestFit="1" customWidth="1"/>
    <col min="13" max="15" width="4.5703125" bestFit="1" customWidth="1"/>
    <col min="16" max="16" width="4.140625" bestFit="1" customWidth="1"/>
    <col min="17" max="17" width="4" bestFit="1" customWidth="1"/>
  </cols>
  <sheetData>
    <row r="1" spans="1:17" ht="102.75">
      <c r="A1" t="s">
        <v>142</v>
      </c>
      <c r="B1" t="s">
        <v>141</v>
      </c>
      <c r="C1" t="s">
        <v>143</v>
      </c>
      <c r="D1" t="s">
        <v>144</v>
      </c>
      <c r="E1" s="41" t="s">
        <v>145</v>
      </c>
      <c r="F1" s="41" t="s">
        <v>147</v>
      </c>
      <c r="G1" s="41" t="s">
        <v>149</v>
      </c>
      <c r="H1" s="41" t="s">
        <v>148</v>
      </c>
      <c r="I1" s="41" t="s">
        <v>150</v>
      </c>
      <c r="J1" s="41" t="s">
        <v>151</v>
      </c>
      <c r="K1" s="41" t="s">
        <v>152</v>
      </c>
      <c r="L1" s="41" t="s">
        <v>153</v>
      </c>
      <c r="M1" s="41" t="s">
        <v>154</v>
      </c>
      <c r="N1" s="41" t="s">
        <v>158</v>
      </c>
      <c r="O1" s="41" t="s">
        <v>155</v>
      </c>
      <c r="P1" s="42" t="s">
        <v>156</v>
      </c>
      <c r="Q1" s="41" t="s">
        <v>157</v>
      </c>
    </row>
    <row r="2" spans="1:17" ht="37.5">
      <c r="A2" s="2">
        <v>1</v>
      </c>
      <c r="B2" s="1" t="s">
        <v>0</v>
      </c>
      <c r="C2" s="3" t="s">
        <v>1</v>
      </c>
      <c r="D2" s="3" t="s">
        <v>2</v>
      </c>
      <c r="E2" s="2">
        <v>3</v>
      </c>
      <c r="F2" s="2">
        <v>0</v>
      </c>
      <c r="G2" s="4">
        <v>1</v>
      </c>
      <c r="H2" s="5">
        <v>3</v>
      </c>
      <c r="I2" s="2">
        <v>0</v>
      </c>
      <c r="J2" s="2">
        <v>0</v>
      </c>
      <c r="K2" s="2">
        <v>3</v>
      </c>
      <c r="L2" s="2">
        <v>0</v>
      </c>
      <c r="M2" s="2">
        <v>3</v>
      </c>
      <c r="N2" s="2" t="s">
        <v>3</v>
      </c>
      <c r="O2" s="2">
        <v>0</v>
      </c>
      <c r="P2" s="6">
        <f t="shared" ref="P2:P32" si="0">SUM(I2:L2)</f>
        <v>3</v>
      </c>
      <c r="Q2" s="7">
        <v>1</v>
      </c>
    </row>
    <row r="3" spans="1:17" ht="75">
      <c r="A3" s="9">
        <v>2</v>
      </c>
      <c r="B3" s="8" t="s">
        <v>4</v>
      </c>
      <c r="C3" s="10" t="s">
        <v>1</v>
      </c>
      <c r="D3" s="10" t="s">
        <v>5</v>
      </c>
      <c r="E3" s="9">
        <v>3</v>
      </c>
      <c r="F3" s="9">
        <v>0</v>
      </c>
      <c r="G3" s="11">
        <v>1</v>
      </c>
      <c r="H3" s="12">
        <v>2</v>
      </c>
      <c r="I3" s="9">
        <v>0</v>
      </c>
      <c r="J3" s="9">
        <v>0</v>
      </c>
      <c r="K3" s="9">
        <v>3</v>
      </c>
      <c r="L3" s="9">
        <v>0</v>
      </c>
      <c r="M3" s="9">
        <v>2</v>
      </c>
      <c r="N3" s="9" t="s">
        <v>6</v>
      </c>
      <c r="O3" s="9">
        <v>0</v>
      </c>
      <c r="P3" s="13">
        <f t="shared" si="0"/>
        <v>3</v>
      </c>
      <c r="Q3" s="14">
        <v>2</v>
      </c>
    </row>
    <row r="4" spans="1:17" ht="75">
      <c r="A4" s="9">
        <v>3</v>
      </c>
      <c r="B4" s="8" t="s">
        <v>7</v>
      </c>
      <c r="C4" s="10" t="s">
        <v>1</v>
      </c>
      <c r="D4" s="10" t="s">
        <v>8</v>
      </c>
      <c r="E4" s="9">
        <v>3</v>
      </c>
      <c r="F4" s="9">
        <v>0</v>
      </c>
      <c r="G4" s="11">
        <v>1</v>
      </c>
      <c r="H4" s="12">
        <v>2</v>
      </c>
      <c r="I4" s="9">
        <v>1</v>
      </c>
      <c r="J4" s="9">
        <v>0</v>
      </c>
      <c r="K4" s="9">
        <v>2</v>
      </c>
      <c r="L4" s="9">
        <v>0</v>
      </c>
      <c r="M4" s="9">
        <v>2</v>
      </c>
      <c r="N4" s="9" t="s">
        <v>6</v>
      </c>
      <c r="O4" s="9">
        <v>0</v>
      </c>
      <c r="P4" s="13">
        <f t="shared" si="0"/>
        <v>3</v>
      </c>
      <c r="Q4" s="14">
        <v>2</v>
      </c>
    </row>
    <row r="5" spans="1:17" ht="75">
      <c r="A5" s="9">
        <v>4</v>
      </c>
      <c r="B5" s="8" t="s">
        <v>9</v>
      </c>
      <c r="C5" s="10" t="s">
        <v>1</v>
      </c>
      <c r="D5" s="10" t="s">
        <v>10</v>
      </c>
      <c r="E5" s="9">
        <v>3</v>
      </c>
      <c r="F5" s="9">
        <v>0</v>
      </c>
      <c r="G5" s="11">
        <v>1</v>
      </c>
      <c r="H5" s="12">
        <v>2</v>
      </c>
      <c r="I5" s="9">
        <v>0</v>
      </c>
      <c r="J5" s="9">
        <v>1</v>
      </c>
      <c r="K5" s="9">
        <v>2</v>
      </c>
      <c r="L5" s="9">
        <v>0</v>
      </c>
      <c r="M5" s="9">
        <v>2</v>
      </c>
      <c r="N5" s="9" t="s">
        <v>6</v>
      </c>
      <c r="O5" s="9">
        <v>0</v>
      </c>
      <c r="P5" s="13">
        <f t="shared" si="0"/>
        <v>3</v>
      </c>
      <c r="Q5" s="14">
        <v>2</v>
      </c>
    </row>
    <row r="6" spans="1:17" ht="56.25">
      <c r="A6" s="9">
        <v>5</v>
      </c>
      <c r="B6" s="8" t="s">
        <v>11</v>
      </c>
      <c r="C6" s="10" t="s">
        <v>1</v>
      </c>
      <c r="D6" s="10" t="s">
        <v>12</v>
      </c>
      <c r="E6" s="9">
        <v>3</v>
      </c>
      <c r="F6" s="9">
        <v>0</v>
      </c>
      <c r="G6" s="9" t="s">
        <v>13</v>
      </c>
      <c r="H6" s="9">
        <v>0</v>
      </c>
      <c r="I6" s="9">
        <v>0</v>
      </c>
      <c r="J6" s="9">
        <v>0</v>
      </c>
      <c r="K6" s="9">
        <v>3</v>
      </c>
      <c r="L6" s="9">
        <v>0</v>
      </c>
      <c r="M6" s="9">
        <v>0</v>
      </c>
      <c r="N6" s="9" t="s">
        <v>6</v>
      </c>
      <c r="O6" s="9">
        <v>0</v>
      </c>
      <c r="P6" s="13">
        <f t="shared" si="0"/>
        <v>3</v>
      </c>
      <c r="Q6" s="14">
        <v>2</v>
      </c>
    </row>
    <row r="7" spans="1:17" ht="56.25">
      <c r="A7" s="9">
        <v>6</v>
      </c>
      <c r="B7" s="8" t="s">
        <v>14</v>
      </c>
      <c r="C7" s="10" t="s">
        <v>1</v>
      </c>
      <c r="D7" s="10" t="s">
        <v>15</v>
      </c>
      <c r="E7" s="9">
        <v>3</v>
      </c>
      <c r="F7" s="9">
        <v>0</v>
      </c>
      <c r="G7" s="9" t="s">
        <v>13</v>
      </c>
      <c r="H7" s="9">
        <v>0</v>
      </c>
      <c r="I7" s="9">
        <v>1</v>
      </c>
      <c r="J7" s="9">
        <v>0</v>
      </c>
      <c r="K7" s="9">
        <v>2</v>
      </c>
      <c r="L7" s="9">
        <v>0</v>
      </c>
      <c r="M7" s="9">
        <v>0</v>
      </c>
      <c r="N7" s="9" t="s">
        <v>6</v>
      </c>
      <c r="O7" s="9">
        <v>0</v>
      </c>
      <c r="P7" s="13">
        <f t="shared" si="0"/>
        <v>3</v>
      </c>
      <c r="Q7" s="14">
        <v>2</v>
      </c>
    </row>
    <row r="8" spans="1:17" ht="75">
      <c r="A8" s="2">
        <v>7</v>
      </c>
      <c r="B8" s="1" t="s">
        <v>16</v>
      </c>
      <c r="C8" s="3" t="s">
        <v>1</v>
      </c>
      <c r="D8" s="3" t="s">
        <v>17</v>
      </c>
      <c r="E8" s="2">
        <v>3</v>
      </c>
      <c r="F8" s="2">
        <v>0</v>
      </c>
      <c r="G8" s="2" t="s">
        <v>13</v>
      </c>
      <c r="H8" s="2">
        <v>0</v>
      </c>
      <c r="I8" s="2">
        <v>0</v>
      </c>
      <c r="J8" s="2">
        <v>1</v>
      </c>
      <c r="K8" s="2">
        <v>2</v>
      </c>
      <c r="L8" s="2">
        <v>0</v>
      </c>
      <c r="M8" s="2">
        <v>0</v>
      </c>
      <c r="N8" s="2" t="s">
        <v>6</v>
      </c>
      <c r="O8" s="2">
        <v>0</v>
      </c>
      <c r="P8" s="6">
        <f t="shared" si="0"/>
        <v>3</v>
      </c>
      <c r="Q8" s="15">
        <v>42371</v>
      </c>
    </row>
    <row r="9" spans="1:17" ht="112.5">
      <c r="A9" s="2">
        <v>8</v>
      </c>
      <c r="B9" s="1" t="s">
        <v>18</v>
      </c>
      <c r="C9" s="3" t="s">
        <v>19</v>
      </c>
      <c r="D9" s="3" t="s">
        <v>20</v>
      </c>
      <c r="E9" s="2">
        <v>4</v>
      </c>
      <c r="F9" s="2">
        <v>0</v>
      </c>
      <c r="G9" s="2">
        <v>2</v>
      </c>
      <c r="H9" s="2" t="s">
        <v>13</v>
      </c>
      <c r="I9" s="2">
        <v>0</v>
      </c>
      <c r="J9" s="2">
        <v>0</v>
      </c>
      <c r="K9" s="2">
        <v>3</v>
      </c>
      <c r="L9" s="2">
        <v>1</v>
      </c>
      <c r="M9" s="2">
        <v>2</v>
      </c>
      <c r="N9" s="2" t="s">
        <v>6</v>
      </c>
      <c r="O9" s="2">
        <v>0</v>
      </c>
      <c r="P9" s="6">
        <f t="shared" si="0"/>
        <v>4</v>
      </c>
      <c r="Q9" s="15">
        <v>42372</v>
      </c>
    </row>
    <row r="10" spans="1:17" ht="93.75">
      <c r="A10" s="9">
        <v>9</v>
      </c>
      <c r="B10" s="8" t="s">
        <v>21</v>
      </c>
      <c r="C10" s="10" t="s">
        <v>19</v>
      </c>
      <c r="D10" s="10" t="s">
        <v>22</v>
      </c>
      <c r="E10" s="9">
        <v>4</v>
      </c>
      <c r="F10" s="9">
        <v>0</v>
      </c>
      <c r="G10" s="11">
        <v>1</v>
      </c>
      <c r="H10" s="9">
        <v>2</v>
      </c>
      <c r="I10" s="9">
        <v>0</v>
      </c>
      <c r="J10" s="9">
        <v>0</v>
      </c>
      <c r="K10" s="9">
        <v>3</v>
      </c>
      <c r="L10" s="9">
        <v>1</v>
      </c>
      <c r="M10" s="9">
        <v>0</v>
      </c>
      <c r="N10" s="9" t="s">
        <v>6</v>
      </c>
      <c r="O10" s="9">
        <v>0</v>
      </c>
      <c r="P10" s="13">
        <f t="shared" si="0"/>
        <v>4</v>
      </c>
      <c r="Q10" s="14"/>
    </row>
    <row r="11" spans="1:17" ht="75">
      <c r="A11" s="9">
        <v>10</v>
      </c>
      <c r="B11" s="8" t="s">
        <v>23</v>
      </c>
      <c r="C11" s="10" t="s">
        <v>19</v>
      </c>
      <c r="D11" s="10" t="s">
        <v>24</v>
      </c>
      <c r="E11" s="9">
        <v>4</v>
      </c>
      <c r="F11" s="9">
        <v>0</v>
      </c>
      <c r="G11" s="9">
        <v>0</v>
      </c>
      <c r="H11" s="9" t="s">
        <v>13</v>
      </c>
      <c r="I11" s="9">
        <v>0</v>
      </c>
      <c r="J11" s="9">
        <v>0</v>
      </c>
      <c r="K11" s="9">
        <v>3</v>
      </c>
      <c r="L11" s="9">
        <v>1</v>
      </c>
      <c r="M11" s="9">
        <v>0</v>
      </c>
      <c r="N11" s="9" t="s">
        <v>6</v>
      </c>
      <c r="O11" s="9">
        <v>0</v>
      </c>
      <c r="P11" s="13">
        <f t="shared" si="0"/>
        <v>4</v>
      </c>
      <c r="Q11" s="14">
        <v>3</v>
      </c>
    </row>
    <row r="12" spans="1:17" ht="150">
      <c r="A12" s="9">
        <v>11</v>
      </c>
      <c r="B12" s="8" t="s">
        <v>25</v>
      </c>
      <c r="C12" s="10" t="s">
        <v>19</v>
      </c>
      <c r="D12" s="10" t="s">
        <v>26</v>
      </c>
      <c r="E12" s="9">
        <v>4</v>
      </c>
      <c r="F12" s="9">
        <v>0</v>
      </c>
      <c r="G12" s="9">
        <v>2</v>
      </c>
      <c r="H12" s="9" t="s">
        <v>13</v>
      </c>
      <c r="I12" s="9">
        <v>1</v>
      </c>
      <c r="J12" s="9">
        <v>0</v>
      </c>
      <c r="K12" s="9">
        <v>2</v>
      </c>
      <c r="L12" s="9">
        <v>1</v>
      </c>
      <c r="M12" s="9">
        <v>2</v>
      </c>
      <c r="N12" s="9" t="s">
        <v>6</v>
      </c>
      <c r="O12" s="9">
        <v>0</v>
      </c>
      <c r="P12" s="13">
        <f t="shared" si="0"/>
        <v>4</v>
      </c>
      <c r="Q12" s="14">
        <v>3</v>
      </c>
    </row>
    <row r="13" spans="1:17" ht="131.25">
      <c r="A13" s="9">
        <v>12</v>
      </c>
      <c r="B13" s="8" t="s">
        <v>27</v>
      </c>
      <c r="C13" s="10" t="s">
        <v>19</v>
      </c>
      <c r="D13" s="10" t="s">
        <v>28</v>
      </c>
      <c r="E13" s="9">
        <v>4</v>
      </c>
      <c r="F13" s="9">
        <v>0</v>
      </c>
      <c r="G13" s="11">
        <v>1</v>
      </c>
      <c r="H13" s="9">
        <v>2</v>
      </c>
      <c r="I13" s="9">
        <v>1</v>
      </c>
      <c r="J13" s="9">
        <v>0</v>
      </c>
      <c r="K13" s="9">
        <v>2</v>
      </c>
      <c r="L13" s="9">
        <v>1</v>
      </c>
      <c r="M13" s="9">
        <v>0</v>
      </c>
      <c r="N13" s="9" t="s">
        <v>6</v>
      </c>
      <c r="O13" s="9">
        <v>0</v>
      </c>
      <c r="P13" s="13">
        <f t="shared" si="0"/>
        <v>4</v>
      </c>
      <c r="Q13" s="14"/>
    </row>
    <row r="14" spans="1:17" ht="131.25">
      <c r="A14" s="9">
        <v>13</v>
      </c>
      <c r="B14" s="8" t="s">
        <v>29</v>
      </c>
      <c r="C14" s="10" t="s">
        <v>19</v>
      </c>
      <c r="D14" s="10" t="s">
        <v>30</v>
      </c>
      <c r="E14" s="9">
        <v>4</v>
      </c>
      <c r="F14" s="9">
        <v>0</v>
      </c>
      <c r="G14" s="9">
        <v>0</v>
      </c>
      <c r="H14" s="9" t="s">
        <v>13</v>
      </c>
      <c r="I14" s="9">
        <v>1</v>
      </c>
      <c r="J14" s="9">
        <v>0</v>
      </c>
      <c r="K14" s="9">
        <v>2</v>
      </c>
      <c r="L14" s="9">
        <v>1</v>
      </c>
      <c r="M14" s="9">
        <v>0</v>
      </c>
      <c r="N14" s="9" t="s">
        <v>6</v>
      </c>
      <c r="O14" s="9">
        <v>0</v>
      </c>
      <c r="P14" s="13">
        <f t="shared" si="0"/>
        <v>4</v>
      </c>
      <c r="Q14" s="14"/>
    </row>
    <row r="15" spans="1:17" ht="150">
      <c r="A15" s="9">
        <v>14</v>
      </c>
      <c r="B15" s="8" t="s">
        <v>31</v>
      </c>
      <c r="C15" s="10" t="s">
        <v>19</v>
      </c>
      <c r="D15" s="10" t="s">
        <v>32</v>
      </c>
      <c r="E15" s="9">
        <v>4</v>
      </c>
      <c r="F15" s="9">
        <v>0</v>
      </c>
      <c r="G15" s="9">
        <v>2</v>
      </c>
      <c r="H15" s="9" t="s">
        <v>13</v>
      </c>
      <c r="I15" s="9">
        <v>0</v>
      </c>
      <c r="J15" s="9">
        <v>1</v>
      </c>
      <c r="K15" s="9">
        <v>2</v>
      </c>
      <c r="L15" s="9">
        <v>1</v>
      </c>
      <c r="M15" s="9">
        <v>2</v>
      </c>
      <c r="N15" s="9" t="s">
        <v>6</v>
      </c>
      <c r="O15" s="9">
        <v>0</v>
      </c>
      <c r="P15" s="13">
        <f t="shared" si="0"/>
        <v>4</v>
      </c>
      <c r="Q15" s="14"/>
    </row>
    <row r="16" spans="1:17" ht="131.25">
      <c r="A16" s="17">
        <v>15</v>
      </c>
      <c r="B16" s="16" t="s">
        <v>33</v>
      </c>
      <c r="C16" s="18" t="s">
        <v>19</v>
      </c>
      <c r="D16" s="18" t="s">
        <v>34</v>
      </c>
      <c r="E16" s="17">
        <v>4</v>
      </c>
      <c r="F16" s="17">
        <v>0</v>
      </c>
      <c r="G16" s="19">
        <v>1</v>
      </c>
      <c r="H16" s="17">
        <v>2</v>
      </c>
      <c r="I16" s="17">
        <v>0</v>
      </c>
      <c r="J16" s="17">
        <v>1</v>
      </c>
      <c r="K16" s="17">
        <v>2</v>
      </c>
      <c r="L16" s="17">
        <v>1</v>
      </c>
      <c r="M16" s="17">
        <v>0</v>
      </c>
      <c r="N16" s="17" t="s">
        <v>6</v>
      </c>
      <c r="O16" s="17">
        <v>0</v>
      </c>
      <c r="P16" s="20">
        <f t="shared" si="0"/>
        <v>4</v>
      </c>
      <c r="Q16" s="21">
        <v>1</v>
      </c>
    </row>
    <row r="17" spans="1:17" ht="187.5">
      <c r="A17" s="9">
        <v>16</v>
      </c>
      <c r="B17" s="8" t="s">
        <v>35</v>
      </c>
      <c r="C17" s="10" t="s">
        <v>19</v>
      </c>
      <c r="D17" s="10" t="s">
        <v>36</v>
      </c>
      <c r="E17" s="9">
        <v>4</v>
      </c>
      <c r="F17" s="9">
        <v>0</v>
      </c>
      <c r="G17" s="11">
        <v>1</v>
      </c>
      <c r="H17" s="9">
        <v>2</v>
      </c>
      <c r="I17" s="9">
        <v>1</v>
      </c>
      <c r="J17" s="9">
        <v>2</v>
      </c>
      <c r="K17" s="9">
        <v>1</v>
      </c>
      <c r="L17" s="9">
        <v>0</v>
      </c>
      <c r="M17" s="9">
        <v>0</v>
      </c>
      <c r="N17" s="9" t="s">
        <v>6</v>
      </c>
      <c r="O17" s="9">
        <v>0</v>
      </c>
      <c r="P17" s="13">
        <f t="shared" si="0"/>
        <v>4</v>
      </c>
      <c r="Q17" s="14">
        <v>3</v>
      </c>
    </row>
    <row r="18" spans="1:17" ht="187.5">
      <c r="A18" s="9">
        <v>17</v>
      </c>
      <c r="B18" s="8" t="s">
        <v>37</v>
      </c>
      <c r="C18" s="10" t="s">
        <v>19</v>
      </c>
      <c r="D18" s="10" t="s">
        <v>38</v>
      </c>
      <c r="E18" s="9">
        <v>4</v>
      </c>
      <c r="F18" s="9">
        <v>0</v>
      </c>
      <c r="G18" s="9">
        <v>0</v>
      </c>
      <c r="H18" s="9" t="s">
        <v>13</v>
      </c>
      <c r="I18" s="9">
        <v>1</v>
      </c>
      <c r="J18" s="9">
        <v>2</v>
      </c>
      <c r="K18" s="9">
        <v>1</v>
      </c>
      <c r="L18" s="9">
        <v>0</v>
      </c>
      <c r="M18" s="9">
        <v>0</v>
      </c>
      <c r="N18" s="9" t="s">
        <v>6</v>
      </c>
      <c r="O18" s="9">
        <v>0</v>
      </c>
      <c r="P18" s="13">
        <f t="shared" si="0"/>
        <v>4</v>
      </c>
      <c r="Q18" s="14"/>
    </row>
    <row r="19" spans="1:17" ht="206.25">
      <c r="A19" s="9">
        <v>18</v>
      </c>
      <c r="B19" s="8" t="s">
        <v>39</v>
      </c>
      <c r="C19" s="10" t="s">
        <v>19</v>
      </c>
      <c r="D19" s="10" t="s">
        <v>40</v>
      </c>
      <c r="E19" s="9">
        <v>4</v>
      </c>
      <c r="F19" s="9">
        <v>0</v>
      </c>
      <c r="G19" s="9">
        <v>0</v>
      </c>
      <c r="H19" s="9" t="s">
        <v>13</v>
      </c>
      <c r="I19" s="9">
        <v>0</v>
      </c>
      <c r="J19" s="9">
        <v>2</v>
      </c>
      <c r="K19" s="9">
        <v>2</v>
      </c>
      <c r="L19" s="9">
        <v>0</v>
      </c>
      <c r="M19" s="9">
        <v>0</v>
      </c>
      <c r="N19" s="9" t="s">
        <v>6</v>
      </c>
      <c r="O19" s="9">
        <v>0</v>
      </c>
      <c r="P19" s="13">
        <f t="shared" si="0"/>
        <v>4</v>
      </c>
      <c r="Q19" s="14"/>
    </row>
    <row r="20" spans="1:17" ht="150">
      <c r="A20" s="2">
        <v>19</v>
      </c>
      <c r="B20" s="1" t="s">
        <v>41</v>
      </c>
      <c r="C20" s="3" t="s">
        <v>19</v>
      </c>
      <c r="D20" s="3" t="s">
        <v>42</v>
      </c>
      <c r="E20" s="2">
        <v>4</v>
      </c>
      <c r="F20" s="2">
        <v>0</v>
      </c>
      <c r="G20" s="4">
        <v>1</v>
      </c>
      <c r="H20" s="2">
        <v>2</v>
      </c>
      <c r="I20" s="2">
        <v>0</v>
      </c>
      <c r="J20" s="2">
        <v>2</v>
      </c>
      <c r="K20" s="2">
        <v>2</v>
      </c>
      <c r="L20" s="2">
        <v>0</v>
      </c>
      <c r="M20" s="2" t="s">
        <v>13</v>
      </c>
      <c r="N20" s="2" t="s">
        <v>6</v>
      </c>
      <c r="O20" s="2">
        <v>1</v>
      </c>
      <c r="P20" s="6">
        <f t="shared" si="0"/>
        <v>4</v>
      </c>
      <c r="Q20" s="15">
        <v>42372</v>
      </c>
    </row>
    <row r="21" spans="1:17" ht="131.25">
      <c r="A21" s="9">
        <v>20</v>
      </c>
      <c r="B21" s="8" t="s">
        <v>43</v>
      </c>
      <c r="C21" s="10" t="s">
        <v>19</v>
      </c>
      <c r="D21" s="10" t="s">
        <v>44</v>
      </c>
      <c r="E21" s="9">
        <v>4</v>
      </c>
      <c r="F21" s="9">
        <v>0</v>
      </c>
      <c r="G21" s="11">
        <v>1</v>
      </c>
      <c r="H21" s="9">
        <v>2</v>
      </c>
      <c r="I21" s="9">
        <v>2</v>
      </c>
      <c r="J21" s="9">
        <v>1</v>
      </c>
      <c r="K21" s="9">
        <v>1</v>
      </c>
      <c r="L21" s="9">
        <v>0</v>
      </c>
      <c r="M21" s="9">
        <v>2</v>
      </c>
      <c r="N21" s="9" t="s">
        <v>6</v>
      </c>
      <c r="O21" s="9">
        <v>1</v>
      </c>
      <c r="P21" s="13">
        <f t="shared" si="0"/>
        <v>4</v>
      </c>
      <c r="Q21" s="22">
        <v>42372</v>
      </c>
    </row>
    <row r="22" spans="1:17" ht="131.25">
      <c r="A22" s="9">
        <v>21</v>
      </c>
      <c r="B22" s="8" t="s">
        <v>45</v>
      </c>
      <c r="C22" s="10" t="s">
        <v>19</v>
      </c>
      <c r="D22" s="10" t="s">
        <v>46</v>
      </c>
      <c r="E22" s="9">
        <v>4</v>
      </c>
      <c r="F22" s="9">
        <v>0</v>
      </c>
      <c r="G22" s="9">
        <v>0</v>
      </c>
      <c r="H22" s="9" t="s">
        <v>13</v>
      </c>
      <c r="I22" s="9">
        <v>2</v>
      </c>
      <c r="J22" s="9">
        <v>1</v>
      </c>
      <c r="K22" s="9">
        <v>1</v>
      </c>
      <c r="L22" s="9">
        <v>0</v>
      </c>
      <c r="M22" s="9">
        <v>2</v>
      </c>
      <c r="N22" s="9" t="s">
        <v>6</v>
      </c>
      <c r="O22" s="9">
        <v>1</v>
      </c>
      <c r="P22" s="13">
        <f t="shared" si="0"/>
        <v>4</v>
      </c>
      <c r="Q22" s="14">
        <v>2</v>
      </c>
    </row>
    <row r="23" spans="1:17" ht="150">
      <c r="A23" s="9">
        <v>22</v>
      </c>
      <c r="B23" s="8" t="s">
        <v>47</v>
      </c>
      <c r="C23" s="10" t="s">
        <v>19</v>
      </c>
      <c r="D23" s="10" t="s">
        <v>48</v>
      </c>
      <c r="E23" s="9">
        <v>4</v>
      </c>
      <c r="F23" s="9">
        <v>0</v>
      </c>
      <c r="G23" s="9">
        <v>0</v>
      </c>
      <c r="H23" s="9" t="s">
        <v>13</v>
      </c>
      <c r="I23" s="9">
        <v>0</v>
      </c>
      <c r="J23" s="9">
        <v>2</v>
      </c>
      <c r="K23" s="9">
        <v>2</v>
      </c>
      <c r="L23" s="9">
        <v>0</v>
      </c>
      <c r="M23" s="9">
        <v>0</v>
      </c>
      <c r="N23" s="9" t="s">
        <v>6</v>
      </c>
      <c r="O23" s="9">
        <v>1</v>
      </c>
      <c r="P23" s="13">
        <f t="shared" si="0"/>
        <v>4</v>
      </c>
      <c r="Q23" s="22">
        <v>42403</v>
      </c>
    </row>
    <row r="24" spans="1:17" ht="93.75">
      <c r="A24" s="9">
        <v>23</v>
      </c>
      <c r="B24" s="8" t="s">
        <v>49</v>
      </c>
      <c r="C24" s="10" t="s">
        <v>19</v>
      </c>
      <c r="D24" s="10" t="s">
        <v>50</v>
      </c>
      <c r="E24" s="9">
        <v>4</v>
      </c>
      <c r="F24" s="9">
        <v>0</v>
      </c>
      <c r="G24" s="9">
        <v>2</v>
      </c>
      <c r="H24" s="9" t="s">
        <v>13</v>
      </c>
      <c r="I24" s="9">
        <v>0</v>
      </c>
      <c r="J24" s="9">
        <v>2</v>
      </c>
      <c r="K24" s="9">
        <v>2</v>
      </c>
      <c r="L24" s="9">
        <v>0</v>
      </c>
      <c r="M24" s="9" t="s">
        <v>13</v>
      </c>
      <c r="N24" s="9" t="s">
        <v>6</v>
      </c>
      <c r="O24" s="9">
        <v>2</v>
      </c>
      <c r="P24" s="13">
        <f t="shared" si="0"/>
        <v>4</v>
      </c>
      <c r="Q24" s="14">
        <v>3</v>
      </c>
    </row>
    <row r="25" spans="1:17" ht="37.5">
      <c r="A25" s="9">
        <v>24</v>
      </c>
      <c r="B25" s="8" t="s">
        <v>51</v>
      </c>
      <c r="C25" s="10" t="s">
        <v>19</v>
      </c>
      <c r="D25" s="10" t="s">
        <v>52</v>
      </c>
      <c r="E25" s="9">
        <v>4</v>
      </c>
      <c r="F25" s="9">
        <v>0</v>
      </c>
      <c r="G25" s="11">
        <v>6</v>
      </c>
      <c r="H25" s="9">
        <v>4</v>
      </c>
      <c r="I25" s="9">
        <v>0</v>
      </c>
      <c r="J25" s="9">
        <v>2</v>
      </c>
      <c r="K25" s="9">
        <v>2</v>
      </c>
      <c r="L25" s="9">
        <v>0</v>
      </c>
      <c r="M25" s="9" t="s">
        <v>13</v>
      </c>
      <c r="N25" s="9" t="s">
        <v>6</v>
      </c>
      <c r="O25" s="9">
        <v>2</v>
      </c>
      <c r="P25" s="13">
        <f t="shared" si="0"/>
        <v>4</v>
      </c>
      <c r="Q25" s="22">
        <v>42372</v>
      </c>
    </row>
    <row r="26" spans="1:17" ht="37.5">
      <c r="A26" s="2">
        <v>25</v>
      </c>
      <c r="B26" s="1" t="s">
        <v>53</v>
      </c>
      <c r="C26" s="3" t="s">
        <v>19</v>
      </c>
      <c r="D26" s="3" t="s">
        <v>54</v>
      </c>
      <c r="E26" s="2">
        <v>4</v>
      </c>
      <c r="F26" s="2">
        <v>0</v>
      </c>
      <c r="G26" s="2">
        <v>2</v>
      </c>
      <c r="H26" s="2" t="s">
        <v>13</v>
      </c>
      <c r="I26" s="2">
        <v>4</v>
      </c>
      <c r="J26" s="2">
        <v>0</v>
      </c>
      <c r="K26" s="2">
        <v>0</v>
      </c>
      <c r="L26" s="2">
        <v>0</v>
      </c>
      <c r="M26" s="2">
        <v>4</v>
      </c>
      <c r="N26" s="2" t="s">
        <v>3</v>
      </c>
      <c r="O26" s="2">
        <v>2</v>
      </c>
      <c r="P26" s="6">
        <f t="shared" si="0"/>
        <v>4</v>
      </c>
      <c r="Q26" s="15">
        <v>42372</v>
      </c>
    </row>
    <row r="27" spans="1:17" ht="37.5">
      <c r="A27" s="9">
        <v>26</v>
      </c>
      <c r="B27" s="8" t="s">
        <v>55</v>
      </c>
      <c r="C27" s="10" t="s">
        <v>19</v>
      </c>
      <c r="D27" s="10" t="s">
        <v>56</v>
      </c>
      <c r="E27" s="9">
        <v>4</v>
      </c>
      <c r="F27" s="9">
        <v>0</v>
      </c>
      <c r="G27" s="11">
        <v>6</v>
      </c>
      <c r="H27" s="9">
        <v>4</v>
      </c>
      <c r="I27" s="9">
        <v>4</v>
      </c>
      <c r="J27" s="9">
        <v>0</v>
      </c>
      <c r="K27" s="9">
        <v>0</v>
      </c>
      <c r="L27" s="9">
        <v>0</v>
      </c>
      <c r="M27" s="9">
        <v>4</v>
      </c>
      <c r="N27" s="9" t="s">
        <v>3</v>
      </c>
      <c r="O27" s="9">
        <v>2</v>
      </c>
      <c r="P27" s="13">
        <f t="shared" si="0"/>
        <v>4</v>
      </c>
      <c r="Q27" s="22">
        <v>42403</v>
      </c>
    </row>
    <row r="28" spans="1:17" ht="150">
      <c r="A28" s="9">
        <v>27</v>
      </c>
      <c r="B28" s="8" t="s">
        <v>57</v>
      </c>
      <c r="C28" s="10" t="s">
        <v>19</v>
      </c>
      <c r="D28" s="10" t="s">
        <v>58</v>
      </c>
      <c r="E28" s="9">
        <v>4</v>
      </c>
      <c r="F28" s="9">
        <v>0</v>
      </c>
      <c r="G28" s="9">
        <v>2</v>
      </c>
      <c r="H28" s="9" t="s">
        <v>13</v>
      </c>
      <c r="I28" s="9">
        <v>0</v>
      </c>
      <c r="J28" s="9">
        <v>3</v>
      </c>
      <c r="K28" s="9">
        <v>1</v>
      </c>
      <c r="L28" s="9">
        <v>0</v>
      </c>
      <c r="M28" s="9">
        <v>2</v>
      </c>
      <c r="N28" s="9" t="s">
        <v>6</v>
      </c>
      <c r="O28" s="9">
        <v>0</v>
      </c>
      <c r="P28" s="13">
        <f t="shared" si="0"/>
        <v>4</v>
      </c>
      <c r="Q28" s="22">
        <v>42403</v>
      </c>
    </row>
    <row r="29" spans="1:17" ht="150">
      <c r="A29" s="9">
        <v>28</v>
      </c>
      <c r="B29" s="8" t="s">
        <v>59</v>
      </c>
      <c r="C29" s="10" t="s">
        <v>19</v>
      </c>
      <c r="D29" s="10" t="s">
        <v>58</v>
      </c>
      <c r="E29" s="9">
        <v>4</v>
      </c>
      <c r="F29" s="9">
        <v>0</v>
      </c>
      <c r="G29" s="9">
        <v>2</v>
      </c>
      <c r="H29" s="9" t="s">
        <v>13</v>
      </c>
      <c r="I29" s="9">
        <v>0</v>
      </c>
      <c r="J29" s="9">
        <v>1</v>
      </c>
      <c r="K29" s="9">
        <v>3</v>
      </c>
      <c r="L29" s="9">
        <v>0</v>
      </c>
      <c r="M29" s="9">
        <v>2</v>
      </c>
      <c r="N29" s="9" t="s">
        <v>6</v>
      </c>
      <c r="O29" s="9">
        <v>0</v>
      </c>
      <c r="P29" s="13">
        <f t="shared" si="0"/>
        <v>4</v>
      </c>
      <c r="Q29" s="22">
        <v>42403</v>
      </c>
    </row>
    <row r="30" spans="1:17" ht="131.25">
      <c r="A30" s="9">
        <v>29</v>
      </c>
      <c r="B30" s="8" t="s">
        <v>60</v>
      </c>
      <c r="C30" s="10" t="s">
        <v>19</v>
      </c>
      <c r="D30" s="10" t="s">
        <v>61</v>
      </c>
      <c r="E30" s="9">
        <v>4</v>
      </c>
      <c r="F30" s="9">
        <v>0</v>
      </c>
      <c r="G30" s="9">
        <v>2</v>
      </c>
      <c r="H30" s="9" t="s">
        <v>13</v>
      </c>
      <c r="I30" s="9">
        <v>1</v>
      </c>
      <c r="J30" s="9">
        <v>2</v>
      </c>
      <c r="K30" s="9">
        <v>1</v>
      </c>
      <c r="L30" s="9">
        <v>0</v>
      </c>
      <c r="M30" s="9">
        <v>2</v>
      </c>
      <c r="N30" s="9" t="s">
        <v>6</v>
      </c>
      <c r="O30" s="9">
        <v>0</v>
      </c>
      <c r="P30" s="13">
        <f t="shared" si="0"/>
        <v>4</v>
      </c>
      <c r="Q30" s="14">
        <v>2</v>
      </c>
    </row>
    <row r="31" spans="1:17" ht="243.75">
      <c r="A31" s="9">
        <v>30</v>
      </c>
      <c r="B31" s="8" t="s">
        <v>62</v>
      </c>
      <c r="C31" s="10" t="s">
        <v>63</v>
      </c>
      <c r="D31" s="10" t="s">
        <v>64</v>
      </c>
      <c r="E31" s="9">
        <v>5</v>
      </c>
      <c r="F31" s="9">
        <v>0</v>
      </c>
      <c r="G31" s="9">
        <v>2</v>
      </c>
      <c r="H31" s="9" t="s">
        <v>13</v>
      </c>
      <c r="I31" s="9">
        <v>2</v>
      </c>
      <c r="J31" s="9">
        <v>0</v>
      </c>
      <c r="K31" s="9">
        <v>2</v>
      </c>
      <c r="L31" s="9">
        <v>1</v>
      </c>
      <c r="M31" s="9" t="s">
        <v>13</v>
      </c>
      <c r="N31" s="9" t="s">
        <v>6</v>
      </c>
      <c r="O31" s="9">
        <v>1</v>
      </c>
      <c r="P31" s="13">
        <f t="shared" si="0"/>
        <v>5</v>
      </c>
      <c r="Q31" s="14">
        <v>1</v>
      </c>
    </row>
    <row r="32" spans="1:17" ht="262.5">
      <c r="A32" s="9">
        <v>31</v>
      </c>
      <c r="B32" s="8" t="s">
        <v>65</v>
      </c>
      <c r="C32" s="10" t="s">
        <v>63</v>
      </c>
      <c r="D32" s="10" t="s">
        <v>66</v>
      </c>
      <c r="E32" s="9">
        <v>5</v>
      </c>
      <c r="F32" s="9">
        <v>0</v>
      </c>
      <c r="G32" s="9">
        <v>2</v>
      </c>
      <c r="H32" s="9" t="s">
        <v>13</v>
      </c>
      <c r="I32" s="9">
        <v>0</v>
      </c>
      <c r="J32" s="9">
        <v>2</v>
      </c>
      <c r="K32" s="9">
        <v>2</v>
      </c>
      <c r="L32" s="9">
        <v>1</v>
      </c>
      <c r="M32" s="9" t="s">
        <v>13</v>
      </c>
      <c r="N32" s="9" t="s">
        <v>6</v>
      </c>
      <c r="O32" s="9">
        <v>0</v>
      </c>
      <c r="P32" s="13">
        <f t="shared" si="0"/>
        <v>5</v>
      </c>
      <c r="Q32" s="14">
        <v>1</v>
      </c>
    </row>
    <row r="33" spans="1:17" ht="243.75">
      <c r="A33" s="9">
        <v>32</v>
      </c>
      <c r="B33" s="8" t="s">
        <v>67</v>
      </c>
      <c r="C33" s="10" t="s">
        <v>63</v>
      </c>
      <c r="D33" s="10" t="s">
        <v>68</v>
      </c>
      <c r="E33" s="9">
        <v>5</v>
      </c>
      <c r="F33" s="9">
        <v>0</v>
      </c>
      <c r="G33" s="9">
        <v>2</v>
      </c>
      <c r="H33" s="9" t="s">
        <v>13</v>
      </c>
      <c r="I33" s="9">
        <v>2</v>
      </c>
      <c r="J33" s="9">
        <v>0</v>
      </c>
      <c r="K33" s="9">
        <v>2</v>
      </c>
      <c r="L33" s="9">
        <v>1</v>
      </c>
      <c r="M33" s="9" t="s">
        <v>13</v>
      </c>
      <c r="N33" s="9" t="s">
        <v>6</v>
      </c>
      <c r="O33" s="9">
        <v>0</v>
      </c>
      <c r="P33" s="13">
        <f t="shared" ref="P33:P34" si="1">SUM(I33:O33)</f>
        <v>5</v>
      </c>
      <c r="Q33" s="14"/>
    </row>
    <row r="34" spans="1:17" ht="243.75">
      <c r="A34" s="9">
        <v>33</v>
      </c>
      <c r="B34" s="8" t="s">
        <v>69</v>
      </c>
      <c r="C34" s="10" t="s">
        <v>63</v>
      </c>
      <c r="D34" s="10" t="s">
        <v>70</v>
      </c>
      <c r="E34" s="9">
        <v>5</v>
      </c>
      <c r="F34" s="9">
        <v>0</v>
      </c>
      <c r="G34" s="9">
        <v>0</v>
      </c>
      <c r="H34" s="9" t="s">
        <v>13</v>
      </c>
      <c r="I34" s="9">
        <v>1</v>
      </c>
      <c r="J34" s="9">
        <v>1</v>
      </c>
      <c r="K34" s="9">
        <v>2</v>
      </c>
      <c r="L34" s="9">
        <v>1</v>
      </c>
      <c r="M34" s="9">
        <v>0</v>
      </c>
      <c r="N34" s="9" t="s">
        <v>6</v>
      </c>
      <c r="O34" s="9">
        <v>0</v>
      </c>
      <c r="P34" s="13">
        <f t="shared" si="1"/>
        <v>5</v>
      </c>
      <c r="Q34" s="14"/>
    </row>
    <row r="35" spans="1:17" ht="262.5">
      <c r="A35" s="9">
        <v>34</v>
      </c>
      <c r="B35" s="8" t="s">
        <v>71</v>
      </c>
      <c r="C35" s="10" t="s">
        <v>63</v>
      </c>
      <c r="D35" s="10" t="s">
        <v>72</v>
      </c>
      <c r="E35" s="9">
        <v>5</v>
      </c>
      <c r="F35" s="9">
        <v>0</v>
      </c>
      <c r="G35" s="9">
        <v>0</v>
      </c>
      <c r="H35" s="9" t="s">
        <v>13</v>
      </c>
      <c r="I35" s="9">
        <v>0</v>
      </c>
      <c r="J35" s="9">
        <v>1</v>
      </c>
      <c r="K35" s="9">
        <v>3</v>
      </c>
      <c r="L35" s="9">
        <v>1</v>
      </c>
      <c r="M35" s="9">
        <v>2</v>
      </c>
      <c r="N35" s="9" t="s">
        <v>6</v>
      </c>
      <c r="O35" s="9">
        <v>2</v>
      </c>
      <c r="P35" s="13">
        <f t="shared" ref="P35:P60" si="2">SUM(I35:L35)</f>
        <v>5</v>
      </c>
      <c r="Q35" s="14"/>
    </row>
    <row r="36" spans="1:17" ht="243.75">
      <c r="A36" s="9">
        <v>35</v>
      </c>
      <c r="B36" s="8" t="s">
        <v>73</v>
      </c>
      <c r="C36" s="10" t="s">
        <v>63</v>
      </c>
      <c r="D36" s="10" t="s">
        <v>74</v>
      </c>
      <c r="E36" s="9">
        <v>5</v>
      </c>
      <c r="F36" s="9">
        <v>0</v>
      </c>
      <c r="G36" s="9">
        <v>0</v>
      </c>
      <c r="H36" s="9" t="s">
        <v>13</v>
      </c>
      <c r="I36" s="9">
        <v>3</v>
      </c>
      <c r="J36" s="9">
        <v>0</v>
      </c>
      <c r="K36" s="9">
        <v>1</v>
      </c>
      <c r="L36" s="9">
        <v>1</v>
      </c>
      <c r="M36" s="9">
        <v>3</v>
      </c>
      <c r="N36" s="9" t="s">
        <v>6</v>
      </c>
      <c r="O36" s="9">
        <v>2</v>
      </c>
      <c r="P36" s="13">
        <f t="shared" si="2"/>
        <v>5</v>
      </c>
      <c r="Q36" s="14"/>
    </row>
    <row r="37" spans="1:17" ht="281.25">
      <c r="A37" s="2">
        <v>36</v>
      </c>
      <c r="B37" s="1" t="s">
        <v>75</v>
      </c>
      <c r="C37" s="3" t="s">
        <v>63</v>
      </c>
      <c r="D37" s="3" t="s">
        <v>76</v>
      </c>
      <c r="E37" s="2">
        <v>5</v>
      </c>
      <c r="F37" s="2">
        <v>0</v>
      </c>
      <c r="G37" s="4">
        <v>10</v>
      </c>
      <c r="H37" s="2">
        <v>5</v>
      </c>
      <c r="I37" s="2">
        <v>0</v>
      </c>
      <c r="J37" s="2">
        <v>5</v>
      </c>
      <c r="K37" s="2">
        <v>0</v>
      </c>
      <c r="L37" s="2">
        <v>0</v>
      </c>
      <c r="M37" s="2">
        <v>5</v>
      </c>
      <c r="N37" s="2" t="s">
        <v>3</v>
      </c>
      <c r="O37" s="2">
        <v>0</v>
      </c>
      <c r="P37" s="6">
        <f t="shared" si="2"/>
        <v>5</v>
      </c>
      <c r="Q37" s="7">
        <v>1</v>
      </c>
    </row>
    <row r="38" spans="1:17" ht="318.75">
      <c r="A38" s="9">
        <v>37</v>
      </c>
      <c r="B38" s="8" t="s">
        <v>77</v>
      </c>
      <c r="C38" s="10" t="s">
        <v>63</v>
      </c>
      <c r="D38" s="10" t="s">
        <v>78</v>
      </c>
      <c r="E38" s="9">
        <v>5</v>
      </c>
      <c r="F38" s="9">
        <v>0</v>
      </c>
      <c r="G38" s="9">
        <v>2</v>
      </c>
      <c r="H38" s="9" t="s">
        <v>13</v>
      </c>
      <c r="I38" s="9">
        <v>0</v>
      </c>
      <c r="J38" s="9">
        <v>4</v>
      </c>
      <c r="K38" s="9">
        <v>1</v>
      </c>
      <c r="L38" s="9">
        <v>0</v>
      </c>
      <c r="M38" s="9" t="s">
        <v>13</v>
      </c>
      <c r="N38" s="9" t="s">
        <v>6</v>
      </c>
      <c r="O38" s="9">
        <v>0</v>
      </c>
      <c r="P38" s="13">
        <f t="shared" si="2"/>
        <v>5</v>
      </c>
      <c r="Q38" s="14"/>
    </row>
    <row r="39" spans="1:17" ht="281.25">
      <c r="A39" s="9">
        <v>38</v>
      </c>
      <c r="B39" s="8" t="s">
        <v>79</v>
      </c>
      <c r="C39" s="10" t="s">
        <v>63</v>
      </c>
      <c r="D39" s="10" t="s">
        <v>80</v>
      </c>
      <c r="E39" s="9">
        <v>5</v>
      </c>
      <c r="F39" s="9">
        <v>0</v>
      </c>
      <c r="G39" s="9">
        <v>2</v>
      </c>
      <c r="H39" s="9" t="s">
        <v>13</v>
      </c>
      <c r="I39" s="9">
        <v>2</v>
      </c>
      <c r="J39" s="9">
        <v>3</v>
      </c>
      <c r="K39" s="9">
        <v>0</v>
      </c>
      <c r="L39" s="9">
        <v>0</v>
      </c>
      <c r="M39" s="9" t="s">
        <v>13</v>
      </c>
      <c r="N39" s="9" t="s">
        <v>6</v>
      </c>
      <c r="O39" s="9">
        <v>1</v>
      </c>
      <c r="P39" s="13">
        <f t="shared" si="2"/>
        <v>5</v>
      </c>
      <c r="Q39" s="14"/>
    </row>
    <row r="40" spans="1:17" ht="300">
      <c r="A40" s="9">
        <v>39</v>
      </c>
      <c r="B40" s="8" t="s">
        <v>81</v>
      </c>
      <c r="C40" s="10" t="s">
        <v>63</v>
      </c>
      <c r="D40" s="10" t="s">
        <v>82</v>
      </c>
      <c r="E40" s="9">
        <v>5</v>
      </c>
      <c r="F40" s="9">
        <v>0</v>
      </c>
      <c r="G40" s="9">
        <v>2</v>
      </c>
      <c r="H40" s="9" t="s">
        <v>13</v>
      </c>
      <c r="I40" s="9">
        <v>0</v>
      </c>
      <c r="J40" s="9">
        <v>3</v>
      </c>
      <c r="K40" s="9">
        <v>2</v>
      </c>
      <c r="L40" s="9">
        <v>0</v>
      </c>
      <c r="M40" s="9" t="s">
        <v>13</v>
      </c>
      <c r="N40" s="9" t="s">
        <v>6</v>
      </c>
      <c r="O40" s="9">
        <v>2</v>
      </c>
      <c r="P40" s="13">
        <f t="shared" si="2"/>
        <v>5</v>
      </c>
      <c r="Q40" s="14"/>
    </row>
    <row r="41" spans="1:17" ht="300">
      <c r="A41" s="9">
        <v>40</v>
      </c>
      <c r="B41" s="8" t="s">
        <v>83</v>
      </c>
      <c r="C41" s="10" t="s">
        <v>63</v>
      </c>
      <c r="D41" s="10" t="s">
        <v>84</v>
      </c>
      <c r="E41" s="9">
        <v>5</v>
      </c>
      <c r="F41" s="9">
        <v>0</v>
      </c>
      <c r="G41" s="9">
        <v>0</v>
      </c>
      <c r="H41" s="9" t="s">
        <v>13</v>
      </c>
      <c r="I41" s="9">
        <v>0</v>
      </c>
      <c r="J41" s="9">
        <v>4</v>
      </c>
      <c r="K41" s="9">
        <v>1</v>
      </c>
      <c r="L41" s="9">
        <v>0</v>
      </c>
      <c r="M41" s="9">
        <v>2</v>
      </c>
      <c r="N41" s="9" t="s">
        <v>6</v>
      </c>
      <c r="O41" s="9">
        <v>1</v>
      </c>
      <c r="P41" s="13">
        <f t="shared" si="2"/>
        <v>5</v>
      </c>
      <c r="Q41" s="14"/>
    </row>
    <row r="42" spans="1:17" ht="281.25">
      <c r="A42" s="9">
        <v>41</v>
      </c>
      <c r="B42" s="8" t="s">
        <v>85</v>
      </c>
      <c r="C42" s="10" t="s">
        <v>63</v>
      </c>
      <c r="D42" s="10" t="s">
        <v>86</v>
      </c>
      <c r="E42" s="9">
        <v>5</v>
      </c>
      <c r="F42" s="9">
        <v>0</v>
      </c>
      <c r="G42" s="9">
        <v>0</v>
      </c>
      <c r="H42" s="9" t="s">
        <v>13</v>
      </c>
      <c r="I42" s="9">
        <v>3</v>
      </c>
      <c r="J42" s="9">
        <v>2</v>
      </c>
      <c r="K42" s="9">
        <v>0</v>
      </c>
      <c r="L42" s="9">
        <v>0</v>
      </c>
      <c r="M42" s="9" t="s">
        <v>13</v>
      </c>
      <c r="N42" s="9" t="s">
        <v>6</v>
      </c>
      <c r="O42" s="9">
        <v>2</v>
      </c>
      <c r="P42" s="13">
        <f t="shared" si="2"/>
        <v>5</v>
      </c>
      <c r="Q42" s="14"/>
    </row>
    <row r="43" spans="1:17" ht="281.25">
      <c r="A43" s="12">
        <v>42</v>
      </c>
      <c r="B43" s="23" t="s">
        <v>87</v>
      </c>
      <c r="C43" s="24" t="s">
        <v>63</v>
      </c>
      <c r="D43" s="24" t="s">
        <v>80</v>
      </c>
      <c r="E43" s="12">
        <v>5</v>
      </c>
      <c r="F43" s="12">
        <v>0</v>
      </c>
      <c r="G43" s="12">
        <v>2</v>
      </c>
      <c r="H43" s="12" t="s">
        <v>13</v>
      </c>
      <c r="I43" s="12">
        <v>2</v>
      </c>
      <c r="J43" s="12">
        <v>2</v>
      </c>
      <c r="K43" s="12">
        <v>1</v>
      </c>
      <c r="L43" s="12">
        <v>0</v>
      </c>
      <c r="M43" s="12" t="s">
        <v>13</v>
      </c>
      <c r="N43" s="12" t="s">
        <v>6</v>
      </c>
      <c r="O43" s="12">
        <v>1</v>
      </c>
      <c r="P43" s="25">
        <f t="shared" si="2"/>
        <v>5</v>
      </c>
      <c r="Q43" s="26"/>
    </row>
    <row r="44" spans="1:17" ht="262.5">
      <c r="A44" s="12">
        <v>43</v>
      </c>
      <c r="B44" s="23" t="s">
        <v>88</v>
      </c>
      <c r="C44" s="24" t="s">
        <v>89</v>
      </c>
      <c r="D44" s="24" t="s">
        <v>90</v>
      </c>
      <c r="E44" s="12">
        <v>6</v>
      </c>
      <c r="F44" s="12">
        <v>0</v>
      </c>
      <c r="G44" s="11">
        <v>15</v>
      </c>
      <c r="H44" s="12">
        <v>6</v>
      </c>
      <c r="I44" s="12">
        <v>0</v>
      </c>
      <c r="J44" s="27">
        <v>3</v>
      </c>
      <c r="K44" s="27">
        <v>2</v>
      </c>
      <c r="L44" s="12">
        <v>1</v>
      </c>
      <c r="M44" s="12" t="s">
        <v>13</v>
      </c>
      <c r="N44" s="12" t="s">
        <v>6</v>
      </c>
      <c r="O44" s="12">
        <v>3</v>
      </c>
      <c r="P44" s="25">
        <f t="shared" si="2"/>
        <v>6</v>
      </c>
      <c r="Q44" s="26"/>
    </row>
    <row r="45" spans="1:17" ht="300">
      <c r="A45" s="9">
        <v>44</v>
      </c>
      <c r="B45" s="8" t="s">
        <v>91</v>
      </c>
      <c r="C45" s="10" t="s">
        <v>89</v>
      </c>
      <c r="D45" s="10" t="s">
        <v>92</v>
      </c>
      <c r="E45" s="9">
        <v>6</v>
      </c>
      <c r="F45" s="9">
        <v>0</v>
      </c>
      <c r="G45" s="9">
        <v>3</v>
      </c>
      <c r="H45" s="9" t="s">
        <v>13</v>
      </c>
      <c r="I45" s="9">
        <v>0</v>
      </c>
      <c r="J45" s="9">
        <v>2</v>
      </c>
      <c r="K45" s="9">
        <v>3</v>
      </c>
      <c r="L45" s="9">
        <v>1</v>
      </c>
      <c r="M45" s="9" t="s">
        <v>13</v>
      </c>
      <c r="N45" s="9" t="s">
        <v>6</v>
      </c>
      <c r="O45" s="9">
        <v>1</v>
      </c>
      <c r="P45" s="13">
        <f t="shared" si="2"/>
        <v>6</v>
      </c>
      <c r="Q45" s="14"/>
    </row>
    <row r="46" spans="1:17" ht="281.25">
      <c r="A46" s="9">
        <v>45</v>
      </c>
      <c r="B46" s="8" t="s">
        <v>93</v>
      </c>
      <c r="C46" s="10" t="s">
        <v>89</v>
      </c>
      <c r="D46" s="10" t="s">
        <v>94</v>
      </c>
      <c r="E46" s="9">
        <v>6</v>
      </c>
      <c r="F46" s="9">
        <v>0</v>
      </c>
      <c r="G46" s="9">
        <v>2</v>
      </c>
      <c r="H46" s="9" t="s">
        <v>13</v>
      </c>
      <c r="I46" s="9">
        <v>2</v>
      </c>
      <c r="J46" s="9">
        <v>0</v>
      </c>
      <c r="K46" s="9">
        <v>2</v>
      </c>
      <c r="L46" s="9">
        <v>2</v>
      </c>
      <c r="M46" s="9" t="s">
        <v>13</v>
      </c>
      <c r="N46" s="9" t="s">
        <v>6</v>
      </c>
      <c r="O46" s="9">
        <v>2</v>
      </c>
      <c r="P46" s="13">
        <f t="shared" si="2"/>
        <v>6</v>
      </c>
      <c r="Q46" s="14"/>
    </row>
    <row r="47" spans="1:17" ht="281.25">
      <c r="A47" s="12">
        <v>46</v>
      </c>
      <c r="B47" s="23" t="s">
        <v>95</v>
      </c>
      <c r="C47" s="24" t="s">
        <v>89</v>
      </c>
      <c r="D47" s="28" t="s">
        <v>96</v>
      </c>
      <c r="E47" s="12">
        <v>6</v>
      </c>
      <c r="F47" s="12">
        <v>0</v>
      </c>
      <c r="G47" s="12">
        <v>0</v>
      </c>
      <c r="H47" s="12" t="s">
        <v>13</v>
      </c>
      <c r="I47" s="12">
        <v>2</v>
      </c>
      <c r="J47" s="12">
        <v>2</v>
      </c>
      <c r="K47" s="12">
        <v>1</v>
      </c>
      <c r="L47" s="12">
        <v>1</v>
      </c>
      <c r="M47" s="12" t="s">
        <v>13</v>
      </c>
      <c r="N47" s="12" t="s">
        <v>6</v>
      </c>
      <c r="O47" s="12">
        <v>1</v>
      </c>
      <c r="P47" s="25">
        <f t="shared" si="2"/>
        <v>6</v>
      </c>
      <c r="Q47" s="26"/>
    </row>
    <row r="48" spans="1:17" ht="281.25">
      <c r="A48" s="12">
        <v>47</v>
      </c>
      <c r="B48" s="23" t="s">
        <v>97</v>
      </c>
      <c r="C48" s="24" t="s">
        <v>89</v>
      </c>
      <c r="D48" s="29" t="s">
        <v>98</v>
      </c>
      <c r="E48" s="12">
        <v>6</v>
      </c>
      <c r="F48" s="12">
        <v>0</v>
      </c>
      <c r="G48" s="12">
        <v>0</v>
      </c>
      <c r="H48" s="12" t="s">
        <v>13</v>
      </c>
      <c r="I48" s="12">
        <v>4</v>
      </c>
      <c r="J48" s="12">
        <v>0</v>
      </c>
      <c r="K48" s="12">
        <v>1</v>
      </c>
      <c r="L48" s="12">
        <v>1</v>
      </c>
      <c r="M48" s="12">
        <v>4</v>
      </c>
      <c r="N48" s="12" t="s">
        <v>6</v>
      </c>
      <c r="O48" s="12" t="s">
        <v>13</v>
      </c>
      <c r="P48" s="25">
        <f t="shared" si="2"/>
        <v>6</v>
      </c>
      <c r="Q48" s="26"/>
    </row>
    <row r="49" spans="1:17" ht="262.5">
      <c r="A49" s="5">
        <v>48</v>
      </c>
      <c r="B49" s="30" t="s">
        <v>99</v>
      </c>
      <c r="C49" s="31" t="s">
        <v>89</v>
      </c>
      <c r="D49" s="31" t="s">
        <v>100</v>
      </c>
      <c r="E49" s="5">
        <v>6</v>
      </c>
      <c r="F49" s="5">
        <v>0</v>
      </c>
      <c r="G49" s="4">
        <v>15</v>
      </c>
      <c r="H49" s="5">
        <v>6</v>
      </c>
      <c r="I49" s="5">
        <v>0</v>
      </c>
      <c r="J49" s="5">
        <v>6</v>
      </c>
      <c r="K49" s="5">
        <v>0</v>
      </c>
      <c r="L49" s="5">
        <v>0</v>
      </c>
      <c r="M49" s="5">
        <v>6</v>
      </c>
      <c r="N49" s="5" t="s">
        <v>3</v>
      </c>
      <c r="O49" s="5">
        <v>3</v>
      </c>
      <c r="P49" s="32">
        <f t="shared" si="2"/>
        <v>6</v>
      </c>
      <c r="Q49" s="33">
        <v>1</v>
      </c>
    </row>
    <row r="50" spans="1:17" ht="300">
      <c r="A50" s="12">
        <v>49</v>
      </c>
      <c r="B50" s="23" t="s">
        <v>101</v>
      </c>
      <c r="C50" s="24" t="s">
        <v>89</v>
      </c>
      <c r="D50" s="24" t="s">
        <v>102</v>
      </c>
      <c r="E50" s="12">
        <v>6</v>
      </c>
      <c r="F50" s="12">
        <v>0</v>
      </c>
      <c r="G50" s="12">
        <v>3</v>
      </c>
      <c r="H50" s="12" t="s">
        <v>13</v>
      </c>
      <c r="I50" s="12">
        <v>0</v>
      </c>
      <c r="J50" s="12">
        <v>5</v>
      </c>
      <c r="K50" s="12">
        <v>1</v>
      </c>
      <c r="L50" s="12">
        <v>0</v>
      </c>
      <c r="M50" s="12" t="s">
        <v>13</v>
      </c>
      <c r="N50" s="12" t="s">
        <v>6</v>
      </c>
      <c r="O50" s="12">
        <v>1</v>
      </c>
      <c r="P50" s="25">
        <f t="shared" si="2"/>
        <v>6</v>
      </c>
      <c r="Q50" s="26"/>
    </row>
    <row r="51" spans="1:17" ht="281.25">
      <c r="A51" s="9">
        <v>50</v>
      </c>
      <c r="B51" s="8" t="s">
        <v>103</v>
      </c>
      <c r="C51" s="10" t="s">
        <v>89</v>
      </c>
      <c r="D51" s="10" t="s">
        <v>104</v>
      </c>
      <c r="E51" s="9">
        <v>6</v>
      </c>
      <c r="F51" s="9">
        <v>0</v>
      </c>
      <c r="G51" s="9">
        <v>2</v>
      </c>
      <c r="H51" s="9" t="s">
        <v>13</v>
      </c>
      <c r="I51" s="9">
        <v>2</v>
      </c>
      <c r="J51" s="9">
        <v>4</v>
      </c>
      <c r="K51" s="9">
        <v>0</v>
      </c>
      <c r="L51" s="9">
        <v>0</v>
      </c>
      <c r="M51" s="9" t="s">
        <v>13</v>
      </c>
      <c r="N51" s="9" t="s">
        <v>6</v>
      </c>
      <c r="O51" s="9">
        <v>2</v>
      </c>
      <c r="P51" s="13">
        <f t="shared" si="2"/>
        <v>6</v>
      </c>
      <c r="Q51" s="14"/>
    </row>
    <row r="52" spans="1:17" ht="281.25">
      <c r="A52" s="12">
        <v>51</v>
      </c>
      <c r="B52" s="23" t="s">
        <v>105</v>
      </c>
      <c r="C52" s="24" t="s">
        <v>89</v>
      </c>
      <c r="D52" s="24" t="s">
        <v>106</v>
      </c>
      <c r="E52" s="12">
        <v>6</v>
      </c>
      <c r="F52" s="12">
        <v>0</v>
      </c>
      <c r="G52" s="12">
        <v>0</v>
      </c>
      <c r="H52" s="12" t="s">
        <v>13</v>
      </c>
      <c r="I52" s="12">
        <v>2</v>
      </c>
      <c r="J52" s="12">
        <v>4</v>
      </c>
      <c r="K52" s="12">
        <v>0</v>
      </c>
      <c r="L52" s="12">
        <v>0</v>
      </c>
      <c r="M52" s="12" t="s">
        <v>13</v>
      </c>
      <c r="N52" s="12" t="s">
        <v>6</v>
      </c>
      <c r="O52" s="27">
        <v>2</v>
      </c>
      <c r="P52" s="25">
        <f t="shared" si="2"/>
        <v>6</v>
      </c>
      <c r="Q52" s="26"/>
    </row>
    <row r="53" spans="1:17" ht="318.75">
      <c r="A53" s="9">
        <v>52</v>
      </c>
      <c r="B53" s="8" t="s">
        <v>107</v>
      </c>
      <c r="C53" s="10" t="s">
        <v>89</v>
      </c>
      <c r="D53" s="10" t="s">
        <v>108</v>
      </c>
      <c r="E53" s="9">
        <v>6</v>
      </c>
      <c r="F53" s="9">
        <v>0</v>
      </c>
      <c r="G53" s="9">
        <v>0</v>
      </c>
      <c r="H53" s="9" t="s">
        <v>13</v>
      </c>
      <c r="I53" s="9">
        <v>0</v>
      </c>
      <c r="J53" s="9">
        <v>6</v>
      </c>
      <c r="K53" s="9">
        <v>0</v>
      </c>
      <c r="L53" s="9">
        <v>0</v>
      </c>
      <c r="M53" s="13" t="s">
        <v>13</v>
      </c>
      <c r="N53" s="9" t="s">
        <v>6</v>
      </c>
      <c r="O53" s="9">
        <v>0</v>
      </c>
      <c r="P53" s="13">
        <f t="shared" si="2"/>
        <v>6</v>
      </c>
      <c r="Q53" s="14">
        <v>1</v>
      </c>
    </row>
    <row r="54" spans="1:17" ht="281.25">
      <c r="A54" s="9">
        <v>53</v>
      </c>
      <c r="B54" s="8" t="s">
        <v>109</v>
      </c>
      <c r="C54" s="10" t="s">
        <v>110</v>
      </c>
      <c r="D54" s="10" t="s">
        <v>111</v>
      </c>
      <c r="E54" s="9">
        <v>7</v>
      </c>
      <c r="F54" s="9">
        <v>0</v>
      </c>
      <c r="G54" s="11">
        <v>21</v>
      </c>
      <c r="H54" s="9">
        <v>7</v>
      </c>
      <c r="I54" s="9">
        <v>0</v>
      </c>
      <c r="J54" s="9">
        <v>7</v>
      </c>
      <c r="K54" s="9">
        <v>0</v>
      </c>
      <c r="L54" s="9">
        <v>0</v>
      </c>
      <c r="M54" s="9">
        <v>7</v>
      </c>
      <c r="N54" s="9" t="s">
        <v>3</v>
      </c>
      <c r="O54" s="9">
        <v>0</v>
      </c>
      <c r="P54" s="13">
        <f t="shared" si="2"/>
        <v>7</v>
      </c>
      <c r="Q54" s="14"/>
    </row>
    <row r="55" spans="1:17" ht="281.25">
      <c r="A55" s="9">
        <v>54</v>
      </c>
      <c r="B55" s="8" t="s">
        <v>112</v>
      </c>
      <c r="C55" s="10" t="s">
        <v>110</v>
      </c>
      <c r="D55" s="10" t="s">
        <v>113</v>
      </c>
      <c r="E55" s="9">
        <v>7</v>
      </c>
      <c r="F55" s="9">
        <v>0</v>
      </c>
      <c r="G55" s="9">
        <v>3</v>
      </c>
      <c r="H55" s="9" t="s">
        <v>13</v>
      </c>
      <c r="I55" s="9">
        <v>2</v>
      </c>
      <c r="J55" s="9">
        <v>0</v>
      </c>
      <c r="K55" s="9">
        <v>3</v>
      </c>
      <c r="L55" s="9">
        <v>2</v>
      </c>
      <c r="M55" s="9" t="s">
        <v>13</v>
      </c>
      <c r="N55" s="9" t="s">
        <v>6</v>
      </c>
      <c r="O55" s="9">
        <v>1</v>
      </c>
      <c r="P55" s="13">
        <f t="shared" si="2"/>
        <v>7</v>
      </c>
      <c r="Q55" s="14"/>
    </row>
    <row r="56" spans="1:17" ht="262.5">
      <c r="A56" s="9">
        <v>55</v>
      </c>
      <c r="B56" s="8" t="s">
        <v>114</v>
      </c>
      <c r="C56" s="10" t="s">
        <v>115</v>
      </c>
      <c r="D56" s="10" t="s">
        <v>116</v>
      </c>
      <c r="E56" s="9">
        <v>8</v>
      </c>
      <c r="F56" s="9">
        <v>0</v>
      </c>
      <c r="G56" s="11">
        <v>28</v>
      </c>
      <c r="H56" s="9">
        <v>8</v>
      </c>
      <c r="I56" s="9">
        <v>0</v>
      </c>
      <c r="J56" s="9">
        <v>8</v>
      </c>
      <c r="K56" s="9">
        <v>0</v>
      </c>
      <c r="L56" s="9">
        <v>0</v>
      </c>
      <c r="M56" s="9">
        <v>8</v>
      </c>
      <c r="N56" s="9" t="s">
        <v>3</v>
      </c>
      <c r="O56" s="9">
        <v>4</v>
      </c>
      <c r="P56" s="13">
        <f t="shared" si="2"/>
        <v>8</v>
      </c>
      <c r="Q56" s="14"/>
    </row>
    <row r="57" spans="1:17" ht="281.25">
      <c r="A57" s="9">
        <v>56</v>
      </c>
      <c r="B57" s="8" t="s">
        <v>117</v>
      </c>
      <c r="C57" s="10" t="s">
        <v>115</v>
      </c>
      <c r="D57" s="10" t="s">
        <v>118</v>
      </c>
      <c r="E57" s="9">
        <v>8</v>
      </c>
      <c r="F57" s="9">
        <v>0</v>
      </c>
      <c r="G57" s="9">
        <v>4</v>
      </c>
      <c r="H57" s="9" t="s">
        <v>13</v>
      </c>
      <c r="I57" s="9">
        <v>2</v>
      </c>
      <c r="J57" s="9">
        <v>2</v>
      </c>
      <c r="K57" s="9">
        <v>2</v>
      </c>
      <c r="L57" s="9">
        <v>2</v>
      </c>
      <c r="M57" s="9" t="s">
        <v>13</v>
      </c>
      <c r="N57" s="9" t="s">
        <v>6</v>
      </c>
      <c r="O57" s="9">
        <v>2</v>
      </c>
      <c r="P57" s="13">
        <f t="shared" si="2"/>
        <v>8</v>
      </c>
      <c r="Q57" s="14"/>
    </row>
    <row r="58" spans="1:17" ht="318.75">
      <c r="A58" s="12">
        <v>57</v>
      </c>
      <c r="B58" s="23" t="s">
        <v>119</v>
      </c>
      <c r="C58" s="24" t="s">
        <v>115</v>
      </c>
      <c r="D58" s="28" t="s">
        <v>120</v>
      </c>
      <c r="E58" s="12">
        <v>8</v>
      </c>
      <c r="F58" s="12">
        <v>0</v>
      </c>
      <c r="G58" s="12">
        <v>4</v>
      </c>
      <c r="H58" s="12" t="s">
        <v>13</v>
      </c>
      <c r="I58" s="34">
        <v>1</v>
      </c>
      <c r="J58" s="34">
        <v>2</v>
      </c>
      <c r="K58" s="12">
        <v>3</v>
      </c>
      <c r="L58" s="12">
        <v>2</v>
      </c>
      <c r="M58" s="12" t="s">
        <v>13</v>
      </c>
      <c r="N58" s="12" t="s">
        <v>6</v>
      </c>
      <c r="O58" s="12">
        <v>0</v>
      </c>
      <c r="P58" s="25">
        <f t="shared" si="2"/>
        <v>8</v>
      </c>
      <c r="Q58" s="26"/>
    </row>
    <row r="59" spans="1:17" ht="281.25">
      <c r="A59" s="12">
        <v>58</v>
      </c>
      <c r="B59" s="23" t="s">
        <v>121</v>
      </c>
      <c r="C59" s="24" t="s">
        <v>122</v>
      </c>
      <c r="D59" s="24" t="s">
        <v>123</v>
      </c>
      <c r="E59" s="12">
        <v>10</v>
      </c>
      <c r="F59" s="12">
        <v>0</v>
      </c>
      <c r="G59" s="11">
        <v>45</v>
      </c>
      <c r="H59" s="12">
        <v>10</v>
      </c>
      <c r="I59" s="12">
        <v>0</v>
      </c>
      <c r="J59" s="12">
        <v>0</v>
      </c>
      <c r="K59" s="12">
        <v>5</v>
      </c>
      <c r="L59" s="12">
        <v>5</v>
      </c>
      <c r="M59" s="12" t="s">
        <v>13</v>
      </c>
      <c r="N59" s="12" t="s">
        <v>6</v>
      </c>
      <c r="O59" s="12">
        <v>0</v>
      </c>
      <c r="P59" s="25">
        <f t="shared" si="2"/>
        <v>10</v>
      </c>
      <c r="Q59" s="26"/>
    </row>
    <row r="60" spans="1:17" ht="37.5">
      <c r="A60" s="9">
        <v>59</v>
      </c>
      <c r="B60" s="8" t="s">
        <v>124</v>
      </c>
      <c r="C60" s="35" t="s">
        <v>19</v>
      </c>
      <c r="D60" s="10" t="s">
        <v>125</v>
      </c>
      <c r="E60" s="9">
        <v>4</v>
      </c>
      <c r="F60" s="9">
        <v>0</v>
      </c>
      <c r="G60" s="9">
        <v>2</v>
      </c>
      <c r="H60" s="9" t="s">
        <v>13</v>
      </c>
      <c r="I60" s="9">
        <v>4</v>
      </c>
      <c r="J60" s="9">
        <v>0</v>
      </c>
      <c r="K60" s="9">
        <v>0</v>
      </c>
      <c r="L60" s="9">
        <v>0</v>
      </c>
      <c r="M60" s="9">
        <v>4</v>
      </c>
      <c r="N60" s="9" t="s">
        <v>3</v>
      </c>
      <c r="O60" s="9">
        <v>2</v>
      </c>
      <c r="P60" s="13">
        <f t="shared" si="2"/>
        <v>4</v>
      </c>
      <c r="Q60" s="36"/>
    </row>
    <row r="61" spans="1:17" ht="93.75">
      <c r="A61" s="9">
        <v>60</v>
      </c>
      <c r="B61" s="8" t="s">
        <v>126</v>
      </c>
      <c r="C61" s="35" t="s">
        <v>19</v>
      </c>
      <c r="D61" s="10" t="s">
        <v>127</v>
      </c>
      <c r="E61" s="9">
        <v>4</v>
      </c>
      <c r="F61" s="9">
        <v>0</v>
      </c>
      <c r="G61" s="9">
        <v>2</v>
      </c>
      <c r="H61" s="9" t="s">
        <v>13</v>
      </c>
      <c r="I61" s="9">
        <v>0</v>
      </c>
      <c r="J61" s="9">
        <v>2</v>
      </c>
      <c r="K61" s="9">
        <v>2</v>
      </c>
      <c r="L61" s="9">
        <v>0</v>
      </c>
      <c r="M61" s="9" t="s">
        <v>13</v>
      </c>
      <c r="N61" s="9" t="s">
        <v>6</v>
      </c>
      <c r="O61" s="9">
        <v>2</v>
      </c>
      <c r="P61" s="13">
        <f>SUM(I61:O61)</f>
        <v>6</v>
      </c>
      <c r="Q61" s="36"/>
    </row>
    <row r="62" spans="1:17" ht="37.5">
      <c r="A62" s="9">
        <v>61</v>
      </c>
      <c r="B62" s="8" t="s">
        <v>128</v>
      </c>
      <c r="C62" s="35" t="s">
        <v>19</v>
      </c>
      <c r="D62" s="10" t="s">
        <v>129</v>
      </c>
      <c r="E62" s="9">
        <v>4</v>
      </c>
      <c r="F62" s="9">
        <v>0</v>
      </c>
      <c r="G62" s="11">
        <v>6</v>
      </c>
      <c r="H62" s="9">
        <v>4</v>
      </c>
      <c r="I62" s="9">
        <v>0</v>
      </c>
      <c r="J62" s="9">
        <v>2</v>
      </c>
      <c r="K62" s="9">
        <v>2</v>
      </c>
      <c r="L62" s="9">
        <v>0</v>
      </c>
      <c r="M62" s="9" t="s">
        <v>13</v>
      </c>
      <c r="N62" s="9" t="s">
        <v>6</v>
      </c>
      <c r="O62" s="9">
        <v>2</v>
      </c>
      <c r="P62" s="13">
        <f>SUM(I62:L62)</f>
        <v>4</v>
      </c>
      <c r="Q62" s="36"/>
    </row>
    <row r="63" spans="1:17" ht="18.75">
      <c r="A63" s="12">
        <v>62</v>
      </c>
      <c r="B63" s="23" t="s">
        <v>130</v>
      </c>
      <c r="C63" s="24" t="s">
        <v>146</v>
      </c>
      <c r="D63" s="24"/>
      <c r="E63" s="12">
        <v>0</v>
      </c>
      <c r="F63" s="12" t="s">
        <v>131</v>
      </c>
      <c r="G63" s="12" t="s">
        <v>13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 t="s">
        <v>13</v>
      </c>
      <c r="N63" s="12" t="s">
        <v>6</v>
      </c>
      <c r="O63" s="12">
        <v>0</v>
      </c>
      <c r="P63" s="25">
        <v>0</v>
      </c>
      <c r="Q63" s="37"/>
    </row>
    <row r="64" spans="1:17" ht="18.75">
      <c r="A64" s="9">
        <v>63</v>
      </c>
      <c r="B64" s="8" t="s">
        <v>132</v>
      </c>
      <c r="C64" s="24" t="s">
        <v>146</v>
      </c>
      <c r="D64" s="10"/>
      <c r="E64" s="9">
        <v>0</v>
      </c>
      <c r="F64" s="9" t="s">
        <v>131</v>
      </c>
      <c r="G64" s="9" t="s">
        <v>13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 t="s">
        <v>13</v>
      </c>
      <c r="N64" s="9" t="s">
        <v>6</v>
      </c>
      <c r="O64" s="9">
        <v>0</v>
      </c>
      <c r="P64" s="13">
        <v>0</v>
      </c>
      <c r="Q64" s="36"/>
    </row>
    <row r="65" spans="1:17" ht="18.75">
      <c r="A65" s="9">
        <v>64</v>
      </c>
      <c r="B65" s="8" t="s">
        <v>133</v>
      </c>
      <c r="C65" s="24" t="s">
        <v>146</v>
      </c>
      <c r="D65" s="10"/>
      <c r="E65" s="9">
        <v>0</v>
      </c>
      <c r="F65" s="9" t="s">
        <v>131</v>
      </c>
      <c r="G65" s="9" t="s">
        <v>13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 t="s">
        <v>13</v>
      </c>
      <c r="N65" s="9" t="s">
        <v>6</v>
      </c>
      <c r="O65" s="9">
        <v>0</v>
      </c>
      <c r="P65" s="13">
        <v>0</v>
      </c>
      <c r="Q65" s="36"/>
    </row>
    <row r="66" spans="1:17" ht="18.75">
      <c r="A66" s="9">
        <v>65</v>
      </c>
      <c r="B66" s="8" t="s">
        <v>134</v>
      </c>
      <c r="C66" s="24" t="s">
        <v>146</v>
      </c>
      <c r="D66" s="10"/>
      <c r="E66" s="9">
        <v>1</v>
      </c>
      <c r="F66" s="9" t="s">
        <v>131</v>
      </c>
      <c r="G66" s="9" t="s">
        <v>13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 t="s">
        <v>13</v>
      </c>
      <c r="N66" s="9" t="s">
        <v>6</v>
      </c>
      <c r="O66" s="9">
        <v>0</v>
      </c>
      <c r="P66" s="13">
        <v>0</v>
      </c>
      <c r="Q66" s="36"/>
    </row>
    <row r="67" spans="1:17" ht="18.75">
      <c r="A67" s="9">
        <v>66</v>
      </c>
      <c r="B67" s="23" t="s">
        <v>135</v>
      </c>
      <c r="C67" s="24" t="s">
        <v>146</v>
      </c>
      <c r="D67" s="24"/>
      <c r="E67" s="12">
        <v>2</v>
      </c>
      <c r="F67" s="12" t="s">
        <v>131</v>
      </c>
      <c r="G67" s="12">
        <v>1</v>
      </c>
      <c r="H67" s="25">
        <v>2</v>
      </c>
      <c r="I67" s="12">
        <v>0</v>
      </c>
      <c r="J67" s="12">
        <v>0</v>
      </c>
      <c r="K67" s="12">
        <v>0</v>
      </c>
      <c r="L67" s="12">
        <v>0</v>
      </c>
      <c r="M67" s="12" t="s">
        <v>13</v>
      </c>
      <c r="N67" s="12" t="s">
        <v>6</v>
      </c>
      <c r="O67" s="12">
        <v>0</v>
      </c>
      <c r="P67" s="25">
        <v>0</v>
      </c>
      <c r="Q67" s="37"/>
    </row>
    <row r="68" spans="1:17" ht="18.75">
      <c r="A68" s="12">
        <v>67</v>
      </c>
      <c r="B68" s="23" t="s">
        <v>136</v>
      </c>
      <c r="C68" s="24" t="s">
        <v>146</v>
      </c>
      <c r="D68" s="10"/>
      <c r="E68" s="9">
        <v>2</v>
      </c>
      <c r="F68" s="9" t="s">
        <v>131</v>
      </c>
      <c r="G68" s="9">
        <v>1</v>
      </c>
      <c r="H68" s="13">
        <v>2</v>
      </c>
      <c r="I68" s="9">
        <v>0</v>
      </c>
      <c r="J68" s="9">
        <v>0</v>
      </c>
      <c r="K68" s="9">
        <v>1</v>
      </c>
      <c r="L68" s="9">
        <v>0</v>
      </c>
      <c r="M68" s="9">
        <v>0</v>
      </c>
      <c r="N68" s="9" t="s">
        <v>13</v>
      </c>
      <c r="O68" s="9">
        <v>0</v>
      </c>
      <c r="P68" s="13">
        <v>1</v>
      </c>
      <c r="Q68" s="36"/>
    </row>
    <row r="69" spans="1:17" ht="18.75">
      <c r="A69" s="9">
        <v>68</v>
      </c>
      <c r="B69" s="8" t="s">
        <v>137</v>
      </c>
      <c r="C69" s="24" t="s">
        <v>146</v>
      </c>
      <c r="D69" s="10"/>
      <c r="E69" s="9">
        <v>3</v>
      </c>
      <c r="F69" s="9" t="s">
        <v>131</v>
      </c>
      <c r="G69" s="9">
        <v>1</v>
      </c>
      <c r="H69" s="13">
        <v>2</v>
      </c>
      <c r="I69" s="9">
        <v>2</v>
      </c>
      <c r="J69" s="9">
        <v>0</v>
      </c>
      <c r="K69" s="9">
        <v>0</v>
      </c>
      <c r="L69" s="9">
        <v>0</v>
      </c>
      <c r="M69" s="13">
        <v>2</v>
      </c>
      <c r="N69" s="13" t="s">
        <v>13</v>
      </c>
      <c r="O69" s="9">
        <v>1</v>
      </c>
      <c r="P69" s="13">
        <v>2</v>
      </c>
      <c r="Q69" s="36"/>
    </row>
    <row r="70" spans="1:17" ht="18.75">
      <c r="A70" s="9">
        <v>69</v>
      </c>
      <c r="B70" s="8" t="s">
        <v>138</v>
      </c>
      <c r="C70" s="24" t="s">
        <v>146</v>
      </c>
      <c r="D70" s="9"/>
      <c r="E70" s="9">
        <v>4</v>
      </c>
      <c r="F70" s="9" t="s">
        <v>131</v>
      </c>
      <c r="G70" s="9">
        <v>2</v>
      </c>
      <c r="H70" s="13" t="s">
        <v>13</v>
      </c>
      <c r="I70" s="12">
        <v>1</v>
      </c>
      <c r="J70" s="38">
        <v>2</v>
      </c>
      <c r="K70" s="9">
        <v>0</v>
      </c>
      <c r="L70" s="9">
        <v>0</v>
      </c>
      <c r="M70" s="13">
        <v>2</v>
      </c>
      <c r="N70" s="9" t="s">
        <v>6</v>
      </c>
      <c r="O70" s="9">
        <v>1</v>
      </c>
      <c r="P70" s="13">
        <v>3</v>
      </c>
      <c r="Q70" s="36"/>
    </row>
    <row r="71" spans="1:17" ht="18.75">
      <c r="A71" s="9">
        <v>70</v>
      </c>
      <c r="B71" s="8" t="s">
        <v>139</v>
      </c>
      <c r="C71" s="24" t="s">
        <v>146</v>
      </c>
      <c r="D71" s="9"/>
      <c r="E71" s="9">
        <v>2</v>
      </c>
      <c r="F71" s="9" t="s">
        <v>131</v>
      </c>
      <c r="G71" s="9">
        <v>0</v>
      </c>
      <c r="H71" s="13">
        <v>0</v>
      </c>
      <c r="I71" s="9">
        <v>0</v>
      </c>
      <c r="J71" s="9">
        <v>0</v>
      </c>
      <c r="K71" s="9">
        <v>0</v>
      </c>
      <c r="L71" s="9">
        <v>0</v>
      </c>
      <c r="M71" s="9" t="s">
        <v>13</v>
      </c>
      <c r="N71" s="9" t="s">
        <v>13</v>
      </c>
      <c r="O71" s="9">
        <v>0</v>
      </c>
      <c r="P71" s="13">
        <v>0</v>
      </c>
      <c r="Q71" s="36"/>
    </row>
    <row r="72" spans="1:17" ht="18.75">
      <c r="A72" s="12">
        <v>71</v>
      </c>
      <c r="B72" s="23" t="s">
        <v>140</v>
      </c>
      <c r="C72" s="24" t="s">
        <v>146</v>
      </c>
      <c r="D72" s="39"/>
      <c r="E72" s="38">
        <v>3</v>
      </c>
      <c r="F72" s="38" t="s">
        <v>131</v>
      </c>
      <c r="G72" s="38">
        <v>1</v>
      </c>
      <c r="H72" s="40">
        <v>2</v>
      </c>
      <c r="I72" s="38">
        <v>0</v>
      </c>
      <c r="J72" s="38">
        <v>2</v>
      </c>
      <c r="K72" s="38">
        <v>0</v>
      </c>
      <c r="L72" s="38">
        <v>0</v>
      </c>
      <c r="M72" s="38">
        <v>2</v>
      </c>
      <c r="N72" s="40" t="s">
        <v>13</v>
      </c>
      <c r="O72" s="38">
        <v>0</v>
      </c>
      <c r="P72" s="25">
        <v>2</v>
      </c>
      <c r="Q72" s="26"/>
    </row>
  </sheetData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72"/>
  <sheetViews>
    <sheetView tabSelected="1" workbookViewId="0">
      <selection activeCell="K1" sqref="K1"/>
    </sheetView>
  </sheetViews>
  <sheetFormatPr defaultRowHeight="15"/>
  <cols>
    <col min="1" max="1" width="6.42578125" bestFit="1" customWidth="1"/>
    <col min="2" max="2" width="10.5703125" bestFit="1" customWidth="1"/>
    <col min="3" max="3" width="8.5703125" bestFit="1" customWidth="1"/>
    <col min="4" max="4" width="21" bestFit="1" customWidth="1"/>
    <col min="5" max="5" width="7.85546875" bestFit="1" customWidth="1"/>
    <col min="6" max="6" width="13.140625" bestFit="1" customWidth="1"/>
    <col min="7" max="7" width="15.7109375" bestFit="1" customWidth="1"/>
    <col min="8" max="8" width="13" bestFit="1" customWidth="1"/>
    <col min="9" max="9" width="12.5703125" bestFit="1" customWidth="1"/>
    <col min="10" max="10" width="14.5703125" bestFit="1" customWidth="1"/>
    <col min="11" max="11" width="13.28515625" bestFit="1" customWidth="1"/>
    <col min="12" max="12" width="13.7109375" bestFit="1" customWidth="1"/>
    <col min="13" max="13" width="14.28515625" bestFit="1" customWidth="1"/>
    <col min="14" max="14" width="16.42578125" bestFit="1" customWidth="1"/>
    <col min="15" max="15" width="19.140625" bestFit="1" customWidth="1"/>
    <col min="16" max="16" width="11.5703125" bestFit="1" customWidth="1"/>
    <col min="17" max="17" width="12.7109375" bestFit="1" customWidth="1"/>
  </cols>
  <sheetData>
    <row r="1" spans="1:17">
      <c r="A1" t="s">
        <v>142</v>
      </c>
      <c r="B1" t="s">
        <v>141</v>
      </c>
      <c r="C1" t="s">
        <v>143</v>
      </c>
      <c r="D1" t="s">
        <v>144</v>
      </c>
      <c r="E1" t="s">
        <v>145</v>
      </c>
      <c r="F1" t="s">
        <v>147</v>
      </c>
      <c r="G1" t="s">
        <v>159</v>
      </c>
      <c r="H1" t="s">
        <v>148</v>
      </c>
      <c r="I1" t="s">
        <v>150</v>
      </c>
      <c r="J1" t="s">
        <v>151</v>
      </c>
      <c r="K1" t="s">
        <v>152</v>
      </c>
      <c r="L1" t="s">
        <v>153</v>
      </c>
      <c r="M1" t="s">
        <v>160</v>
      </c>
      <c r="N1" t="s">
        <v>158</v>
      </c>
      <c r="O1" t="s">
        <v>155</v>
      </c>
      <c r="P1" t="s">
        <v>156</v>
      </c>
      <c r="Q1" t="s">
        <v>157</v>
      </c>
    </row>
    <row r="2" spans="1:17" ht="37.5">
      <c r="A2" s="2">
        <v>1</v>
      </c>
      <c r="B2" s="1" t="s">
        <v>0</v>
      </c>
      <c r="C2" s="3" t="s">
        <v>1</v>
      </c>
      <c r="D2" s="3" t="s">
        <v>2</v>
      </c>
      <c r="E2" s="2">
        <v>3</v>
      </c>
      <c r="F2" s="2">
        <v>0</v>
      </c>
      <c r="G2" s="4">
        <v>1</v>
      </c>
      <c r="H2" s="5">
        <v>3</v>
      </c>
      <c r="I2" s="2">
        <v>0</v>
      </c>
      <c r="J2" s="2">
        <v>0</v>
      </c>
      <c r="K2" s="2">
        <v>3</v>
      </c>
      <c r="L2" s="2">
        <v>0</v>
      </c>
      <c r="M2" s="2">
        <v>3</v>
      </c>
      <c r="N2" s="2" t="s">
        <v>3</v>
      </c>
      <c r="O2" s="2">
        <v>0</v>
      </c>
      <c r="P2" s="6">
        <f t="shared" ref="P2:P32" si="0">SUM(I2:L2)</f>
        <v>3</v>
      </c>
      <c r="Q2" s="7">
        <v>1</v>
      </c>
    </row>
    <row r="3" spans="1:17" ht="37.5">
      <c r="A3" s="9">
        <v>2</v>
      </c>
      <c r="B3" s="8" t="s">
        <v>4</v>
      </c>
      <c r="C3" s="10" t="s">
        <v>1</v>
      </c>
      <c r="D3" s="10" t="s">
        <v>5</v>
      </c>
      <c r="E3" s="9">
        <v>3</v>
      </c>
      <c r="F3" s="9">
        <v>0</v>
      </c>
      <c r="G3" s="11">
        <v>1</v>
      </c>
      <c r="H3" s="12">
        <v>2</v>
      </c>
      <c r="I3" s="9">
        <v>0</v>
      </c>
      <c r="J3" s="9">
        <v>0</v>
      </c>
      <c r="K3" s="9">
        <v>3</v>
      </c>
      <c r="L3" s="9">
        <v>0</v>
      </c>
      <c r="M3" s="9">
        <v>2</v>
      </c>
      <c r="N3" s="9" t="s">
        <v>6</v>
      </c>
      <c r="O3" s="9">
        <v>0</v>
      </c>
      <c r="P3" s="13">
        <f t="shared" si="0"/>
        <v>3</v>
      </c>
      <c r="Q3" s="14">
        <v>2</v>
      </c>
    </row>
    <row r="4" spans="1:17" ht="37.5">
      <c r="A4" s="9">
        <v>3</v>
      </c>
      <c r="B4" s="8" t="s">
        <v>7</v>
      </c>
      <c r="C4" s="10" t="s">
        <v>1</v>
      </c>
      <c r="D4" s="10" t="s">
        <v>8</v>
      </c>
      <c r="E4" s="9">
        <v>3</v>
      </c>
      <c r="F4" s="9">
        <v>0</v>
      </c>
      <c r="G4" s="11">
        <v>1</v>
      </c>
      <c r="H4" s="12">
        <v>2</v>
      </c>
      <c r="I4" s="9">
        <v>1</v>
      </c>
      <c r="J4" s="9">
        <v>0</v>
      </c>
      <c r="K4" s="9">
        <v>2</v>
      </c>
      <c r="L4" s="9">
        <v>0</v>
      </c>
      <c r="M4" s="9">
        <v>2</v>
      </c>
      <c r="N4" s="9" t="s">
        <v>6</v>
      </c>
      <c r="O4" s="9">
        <v>0</v>
      </c>
      <c r="P4" s="13">
        <f t="shared" si="0"/>
        <v>3</v>
      </c>
      <c r="Q4" s="14">
        <v>2</v>
      </c>
    </row>
    <row r="5" spans="1:17" ht="37.5">
      <c r="A5" s="9">
        <v>4</v>
      </c>
      <c r="B5" s="8" t="s">
        <v>9</v>
      </c>
      <c r="C5" s="10" t="s">
        <v>1</v>
      </c>
      <c r="D5" s="10" t="s">
        <v>10</v>
      </c>
      <c r="E5" s="9">
        <v>3</v>
      </c>
      <c r="F5" s="9">
        <v>0</v>
      </c>
      <c r="G5" s="11">
        <v>1</v>
      </c>
      <c r="H5" s="12">
        <v>2</v>
      </c>
      <c r="I5" s="9">
        <v>0</v>
      </c>
      <c r="J5" s="9">
        <v>1</v>
      </c>
      <c r="K5" s="9">
        <v>2</v>
      </c>
      <c r="L5" s="9">
        <v>0</v>
      </c>
      <c r="M5" s="9">
        <v>2</v>
      </c>
      <c r="N5" s="9" t="s">
        <v>6</v>
      </c>
      <c r="O5" s="9">
        <v>0</v>
      </c>
      <c r="P5" s="13">
        <f t="shared" si="0"/>
        <v>3</v>
      </c>
      <c r="Q5" s="14">
        <v>2</v>
      </c>
    </row>
    <row r="6" spans="1:17" ht="37.5">
      <c r="A6" s="9">
        <v>5</v>
      </c>
      <c r="B6" s="8" t="s">
        <v>11</v>
      </c>
      <c r="C6" s="10" t="s">
        <v>1</v>
      </c>
      <c r="D6" s="10" t="s">
        <v>12</v>
      </c>
      <c r="E6" s="9">
        <v>3</v>
      </c>
      <c r="F6" s="9">
        <v>0</v>
      </c>
      <c r="G6" s="9" t="s">
        <v>13</v>
      </c>
      <c r="H6" s="9">
        <v>0</v>
      </c>
      <c r="I6" s="9">
        <v>0</v>
      </c>
      <c r="J6" s="9">
        <v>0</v>
      </c>
      <c r="K6" s="9">
        <v>3</v>
      </c>
      <c r="L6" s="9">
        <v>0</v>
      </c>
      <c r="M6" s="9">
        <v>0</v>
      </c>
      <c r="N6" s="9" t="s">
        <v>6</v>
      </c>
      <c r="O6" s="9">
        <v>0</v>
      </c>
      <c r="P6" s="13">
        <f t="shared" si="0"/>
        <v>3</v>
      </c>
      <c r="Q6" s="14">
        <v>2</v>
      </c>
    </row>
    <row r="7" spans="1:17" ht="37.5">
      <c r="A7" s="9">
        <v>6</v>
      </c>
      <c r="B7" s="8" t="s">
        <v>14</v>
      </c>
      <c r="C7" s="10" t="s">
        <v>1</v>
      </c>
      <c r="D7" s="10" t="s">
        <v>15</v>
      </c>
      <c r="E7" s="9">
        <v>3</v>
      </c>
      <c r="F7" s="9">
        <v>0</v>
      </c>
      <c r="G7" s="9" t="s">
        <v>13</v>
      </c>
      <c r="H7" s="9">
        <v>0</v>
      </c>
      <c r="I7" s="9">
        <v>1</v>
      </c>
      <c r="J7" s="9">
        <v>0</v>
      </c>
      <c r="K7" s="9">
        <v>2</v>
      </c>
      <c r="L7" s="9">
        <v>0</v>
      </c>
      <c r="M7" s="9">
        <v>0</v>
      </c>
      <c r="N7" s="9" t="s">
        <v>6</v>
      </c>
      <c r="O7" s="9">
        <v>0</v>
      </c>
      <c r="P7" s="13">
        <f t="shared" si="0"/>
        <v>3</v>
      </c>
      <c r="Q7" s="14">
        <v>2</v>
      </c>
    </row>
    <row r="8" spans="1:17" ht="37.5">
      <c r="A8" s="2">
        <v>7</v>
      </c>
      <c r="B8" s="1" t="s">
        <v>16</v>
      </c>
      <c r="C8" s="3" t="s">
        <v>1</v>
      </c>
      <c r="D8" s="3" t="s">
        <v>17</v>
      </c>
      <c r="E8" s="2">
        <v>3</v>
      </c>
      <c r="F8" s="2">
        <v>0</v>
      </c>
      <c r="G8" s="2" t="s">
        <v>13</v>
      </c>
      <c r="H8" s="2">
        <v>0</v>
      </c>
      <c r="I8" s="2">
        <v>0</v>
      </c>
      <c r="J8" s="2">
        <v>1</v>
      </c>
      <c r="K8" s="2">
        <v>2</v>
      </c>
      <c r="L8" s="2">
        <v>0</v>
      </c>
      <c r="M8" s="2">
        <v>0</v>
      </c>
      <c r="N8" s="2" t="s">
        <v>6</v>
      </c>
      <c r="O8" s="2">
        <v>0</v>
      </c>
      <c r="P8" s="6">
        <f t="shared" si="0"/>
        <v>3</v>
      </c>
      <c r="Q8" s="15">
        <v>42371</v>
      </c>
    </row>
    <row r="9" spans="1:17" ht="56.25">
      <c r="A9" s="2">
        <v>8</v>
      </c>
      <c r="B9" s="1" t="s">
        <v>18</v>
      </c>
      <c r="C9" s="3" t="s">
        <v>19</v>
      </c>
      <c r="D9" s="3" t="s">
        <v>20</v>
      </c>
      <c r="E9" s="2">
        <v>4</v>
      </c>
      <c r="F9" s="2">
        <v>0</v>
      </c>
      <c r="G9" s="2">
        <v>2</v>
      </c>
      <c r="H9" s="2" t="s">
        <v>13</v>
      </c>
      <c r="I9" s="2">
        <v>0</v>
      </c>
      <c r="J9" s="2">
        <v>0</v>
      </c>
      <c r="K9" s="2">
        <v>3</v>
      </c>
      <c r="L9" s="2">
        <v>1</v>
      </c>
      <c r="M9" s="2">
        <v>2</v>
      </c>
      <c r="N9" s="2" t="s">
        <v>6</v>
      </c>
      <c r="O9" s="2">
        <v>0</v>
      </c>
      <c r="P9" s="6">
        <f t="shared" si="0"/>
        <v>4</v>
      </c>
      <c r="Q9" s="15">
        <v>42372</v>
      </c>
    </row>
    <row r="10" spans="1:17" ht="56.25">
      <c r="A10" s="9">
        <v>9</v>
      </c>
      <c r="B10" s="8" t="s">
        <v>21</v>
      </c>
      <c r="C10" s="10" t="s">
        <v>19</v>
      </c>
      <c r="D10" s="10" t="s">
        <v>22</v>
      </c>
      <c r="E10" s="9">
        <v>4</v>
      </c>
      <c r="F10" s="9">
        <v>0</v>
      </c>
      <c r="G10" s="11">
        <v>1</v>
      </c>
      <c r="H10" s="9">
        <v>2</v>
      </c>
      <c r="I10" s="9">
        <v>0</v>
      </c>
      <c r="J10" s="9">
        <v>0</v>
      </c>
      <c r="K10" s="9">
        <v>3</v>
      </c>
      <c r="L10" s="9">
        <v>1</v>
      </c>
      <c r="M10" s="9">
        <v>0</v>
      </c>
      <c r="N10" s="9" t="s">
        <v>6</v>
      </c>
      <c r="O10" s="9">
        <v>0</v>
      </c>
      <c r="P10" s="13">
        <f t="shared" si="0"/>
        <v>4</v>
      </c>
      <c r="Q10" s="14"/>
    </row>
    <row r="11" spans="1:17" ht="56.25">
      <c r="A11" s="9">
        <v>10</v>
      </c>
      <c r="B11" s="8" t="s">
        <v>23</v>
      </c>
      <c r="C11" s="10" t="s">
        <v>19</v>
      </c>
      <c r="D11" s="10" t="s">
        <v>24</v>
      </c>
      <c r="E11" s="9">
        <v>4</v>
      </c>
      <c r="F11" s="9">
        <v>0</v>
      </c>
      <c r="G11" s="9">
        <v>0</v>
      </c>
      <c r="H11" s="9" t="s">
        <v>13</v>
      </c>
      <c r="I11" s="9">
        <v>0</v>
      </c>
      <c r="J11" s="9">
        <v>0</v>
      </c>
      <c r="K11" s="9">
        <v>3</v>
      </c>
      <c r="L11" s="9">
        <v>1</v>
      </c>
      <c r="M11" s="9">
        <v>0</v>
      </c>
      <c r="N11" s="9" t="s">
        <v>6</v>
      </c>
      <c r="O11" s="9">
        <v>0</v>
      </c>
      <c r="P11" s="13">
        <f t="shared" si="0"/>
        <v>4</v>
      </c>
      <c r="Q11" s="14">
        <v>3</v>
      </c>
    </row>
    <row r="12" spans="1:17" ht="56.25">
      <c r="A12" s="9">
        <v>11</v>
      </c>
      <c r="B12" s="8" t="s">
        <v>25</v>
      </c>
      <c r="C12" s="10" t="s">
        <v>19</v>
      </c>
      <c r="D12" s="10" t="s">
        <v>26</v>
      </c>
      <c r="E12" s="9">
        <v>4</v>
      </c>
      <c r="F12" s="9">
        <v>0</v>
      </c>
      <c r="G12" s="9">
        <v>2</v>
      </c>
      <c r="H12" s="9" t="s">
        <v>13</v>
      </c>
      <c r="I12" s="9">
        <v>1</v>
      </c>
      <c r="J12" s="9">
        <v>0</v>
      </c>
      <c r="K12" s="9">
        <v>2</v>
      </c>
      <c r="L12" s="9">
        <v>1</v>
      </c>
      <c r="M12" s="9">
        <v>2</v>
      </c>
      <c r="N12" s="9" t="s">
        <v>6</v>
      </c>
      <c r="O12" s="9">
        <v>0</v>
      </c>
      <c r="P12" s="13">
        <f t="shared" si="0"/>
        <v>4</v>
      </c>
      <c r="Q12" s="14">
        <v>3</v>
      </c>
    </row>
    <row r="13" spans="1:17" ht="56.25">
      <c r="A13" s="9">
        <v>12</v>
      </c>
      <c r="B13" s="8" t="s">
        <v>27</v>
      </c>
      <c r="C13" s="10" t="s">
        <v>19</v>
      </c>
      <c r="D13" s="10" t="s">
        <v>28</v>
      </c>
      <c r="E13" s="9">
        <v>4</v>
      </c>
      <c r="F13" s="9">
        <v>0</v>
      </c>
      <c r="G13" s="11">
        <v>1</v>
      </c>
      <c r="H13" s="9">
        <v>2</v>
      </c>
      <c r="I13" s="9">
        <v>1</v>
      </c>
      <c r="J13" s="9">
        <v>0</v>
      </c>
      <c r="K13" s="9">
        <v>2</v>
      </c>
      <c r="L13" s="9">
        <v>1</v>
      </c>
      <c r="M13" s="9">
        <v>0</v>
      </c>
      <c r="N13" s="9" t="s">
        <v>6</v>
      </c>
      <c r="O13" s="9">
        <v>0</v>
      </c>
      <c r="P13" s="13">
        <f t="shared" si="0"/>
        <v>4</v>
      </c>
      <c r="Q13" s="14"/>
    </row>
    <row r="14" spans="1:17" ht="56.25">
      <c r="A14" s="9">
        <v>13</v>
      </c>
      <c r="B14" s="8" t="s">
        <v>29</v>
      </c>
      <c r="C14" s="10" t="s">
        <v>19</v>
      </c>
      <c r="D14" s="10" t="s">
        <v>30</v>
      </c>
      <c r="E14" s="9">
        <v>4</v>
      </c>
      <c r="F14" s="9">
        <v>0</v>
      </c>
      <c r="G14" s="9">
        <v>0</v>
      </c>
      <c r="H14" s="9" t="s">
        <v>13</v>
      </c>
      <c r="I14" s="9">
        <v>1</v>
      </c>
      <c r="J14" s="9">
        <v>0</v>
      </c>
      <c r="K14" s="9">
        <v>2</v>
      </c>
      <c r="L14" s="9">
        <v>1</v>
      </c>
      <c r="M14" s="9">
        <v>0</v>
      </c>
      <c r="N14" s="9" t="s">
        <v>6</v>
      </c>
      <c r="O14" s="9">
        <v>0</v>
      </c>
      <c r="P14" s="13">
        <f t="shared" si="0"/>
        <v>4</v>
      </c>
      <c r="Q14" s="14"/>
    </row>
    <row r="15" spans="1:17" ht="56.25">
      <c r="A15" s="9">
        <v>14</v>
      </c>
      <c r="B15" s="8" t="s">
        <v>31</v>
      </c>
      <c r="C15" s="10" t="s">
        <v>19</v>
      </c>
      <c r="D15" s="10" t="s">
        <v>32</v>
      </c>
      <c r="E15" s="9">
        <v>4</v>
      </c>
      <c r="F15" s="9">
        <v>0</v>
      </c>
      <c r="G15" s="9">
        <v>2</v>
      </c>
      <c r="H15" s="9" t="s">
        <v>13</v>
      </c>
      <c r="I15" s="9">
        <v>0</v>
      </c>
      <c r="J15" s="9">
        <v>1</v>
      </c>
      <c r="K15" s="9">
        <v>2</v>
      </c>
      <c r="L15" s="9">
        <v>1</v>
      </c>
      <c r="M15" s="9">
        <v>2</v>
      </c>
      <c r="N15" s="9" t="s">
        <v>6</v>
      </c>
      <c r="O15" s="9">
        <v>0</v>
      </c>
      <c r="P15" s="13">
        <f t="shared" si="0"/>
        <v>4</v>
      </c>
      <c r="Q15" s="14"/>
    </row>
    <row r="16" spans="1:17" ht="56.25">
      <c r="A16" s="17">
        <v>15</v>
      </c>
      <c r="B16" s="16" t="s">
        <v>33</v>
      </c>
      <c r="C16" s="18" t="s">
        <v>19</v>
      </c>
      <c r="D16" s="18" t="s">
        <v>34</v>
      </c>
      <c r="E16" s="17">
        <v>4</v>
      </c>
      <c r="F16" s="17">
        <v>0</v>
      </c>
      <c r="G16" s="19">
        <v>1</v>
      </c>
      <c r="H16" s="17">
        <v>2</v>
      </c>
      <c r="I16" s="17">
        <v>0</v>
      </c>
      <c r="J16" s="17">
        <v>1</v>
      </c>
      <c r="K16" s="17">
        <v>2</v>
      </c>
      <c r="L16" s="17">
        <v>1</v>
      </c>
      <c r="M16" s="17">
        <v>0</v>
      </c>
      <c r="N16" s="17" t="s">
        <v>6</v>
      </c>
      <c r="O16" s="17">
        <v>0</v>
      </c>
      <c r="P16" s="20">
        <f t="shared" si="0"/>
        <v>4</v>
      </c>
      <c r="Q16" s="21">
        <v>1</v>
      </c>
    </row>
    <row r="17" spans="1:17" ht="75">
      <c r="A17" s="9">
        <v>16</v>
      </c>
      <c r="B17" s="8" t="s">
        <v>35</v>
      </c>
      <c r="C17" s="10" t="s">
        <v>19</v>
      </c>
      <c r="D17" s="10" t="s">
        <v>36</v>
      </c>
      <c r="E17" s="9">
        <v>4</v>
      </c>
      <c r="F17" s="9">
        <v>0</v>
      </c>
      <c r="G17" s="11">
        <v>1</v>
      </c>
      <c r="H17" s="9">
        <v>2</v>
      </c>
      <c r="I17" s="9">
        <v>1</v>
      </c>
      <c r="J17" s="9">
        <v>2</v>
      </c>
      <c r="K17" s="9">
        <v>1</v>
      </c>
      <c r="L17" s="9">
        <v>0</v>
      </c>
      <c r="M17" s="9">
        <v>0</v>
      </c>
      <c r="N17" s="9" t="s">
        <v>6</v>
      </c>
      <c r="O17" s="9">
        <v>0</v>
      </c>
      <c r="P17" s="13">
        <f t="shared" si="0"/>
        <v>4</v>
      </c>
      <c r="Q17" s="14">
        <v>3</v>
      </c>
    </row>
    <row r="18" spans="1:17" ht="75">
      <c r="A18" s="9">
        <v>17</v>
      </c>
      <c r="B18" s="8" t="s">
        <v>37</v>
      </c>
      <c r="C18" s="10" t="s">
        <v>19</v>
      </c>
      <c r="D18" s="10" t="s">
        <v>38</v>
      </c>
      <c r="E18" s="9">
        <v>4</v>
      </c>
      <c r="F18" s="9">
        <v>0</v>
      </c>
      <c r="G18" s="9">
        <v>0</v>
      </c>
      <c r="H18" s="9" t="s">
        <v>13</v>
      </c>
      <c r="I18" s="9">
        <v>1</v>
      </c>
      <c r="J18" s="9">
        <v>2</v>
      </c>
      <c r="K18" s="9">
        <v>1</v>
      </c>
      <c r="L18" s="9">
        <v>0</v>
      </c>
      <c r="M18" s="9">
        <v>0</v>
      </c>
      <c r="N18" s="9" t="s">
        <v>6</v>
      </c>
      <c r="O18" s="9">
        <v>0</v>
      </c>
      <c r="P18" s="13">
        <f t="shared" si="0"/>
        <v>4</v>
      </c>
      <c r="Q18" s="14"/>
    </row>
    <row r="19" spans="1:17" ht="75">
      <c r="A19" s="9">
        <v>18</v>
      </c>
      <c r="B19" s="8" t="s">
        <v>39</v>
      </c>
      <c r="C19" s="10" t="s">
        <v>19</v>
      </c>
      <c r="D19" s="10" t="s">
        <v>40</v>
      </c>
      <c r="E19" s="9">
        <v>4</v>
      </c>
      <c r="F19" s="9">
        <v>0</v>
      </c>
      <c r="G19" s="9">
        <v>0</v>
      </c>
      <c r="H19" s="9" t="s">
        <v>13</v>
      </c>
      <c r="I19" s="9">
        <v>0</v>
      </c>
      <c r="J19" s="9">
        <v>2</v>
      </c>
      <c r="K19" s="9">
        <v>2</v>
      </c>
      <c r="L19" s="9">
        <v>0</v>
      </c>
      <c r="M19" s="9">
        <v>0</v>
      </c>
      <c r="N19" s="9" t="s">
        <v>6</v>
      </c>
      <c r="O19" s="9">
        <v>0</v>
      </c>
      <c r="P19" s="13">
        <f t="shared" si="0"/>
        <v>4</v>
      </c>
      <c r="Q19" s="14"/>
    </row>
    <row r="20" spans="1:17" ht="56.25">
      <c r="A20" s="2">
        <v>19</v>
      </c>
      <c r="B20" s="1" t="s">
        <v>41</v>
      </c>
      <c r="C20" s="3" t="s">
        <v>19</v>
      </c>
      <c r="D20" s="3" t="s">
        <v>42</v>
      </c>
      <c r="E20" s="2">
        <v>4</v>
      </c>
      <c r="F20" s="2">
        <v>0</v>
      </c>
      <c r="G20" s="4">
        <v>1</v>
      </c>
      <c r="H20" s="2">
        <v>2</v>
      </c>
      <c r="I20" s="2">
        <v>0</v>
      </c>
      <c r="J20" s="2">
        <v>2</v>
      </c>
      <c r="K20" s="2">
        <v>2</v>
      </c>
      <c r="L20" s="2">
        <v>0</v>
      </c>
      <c r="M20" s="2" t="s">
        <v>13</v>
      </c>
      <c r="N20" s="2" t="s">
        <v>6</v>
      </c>
      <c r="O20" s="2">
        <v>1</v>
      </c>
      <c r="P20" s="6">
        <f t="shared" si="0"/>
        <v>4</v>
      </c>
      <c r="Q20" s="15">
        <v>42372</v>
      </c>
    </row>
    <row r="21" spans="1:17" ht="56.25">
      <c r="A21" s="9">
        <v>20</v>
      </c>
      <c r="B21" s="8" t="s">
        <v>43</v>
      </c>
      <c r="C21" s="10" t="s">
        <v>19</v>
      </c>
      <c r="D21" s="10" t="s">
        <v>44</v>
      </c>
      <c r="E21" s="9">
        <v>4</v>
      </c>
      <c r="F21" s="9">
        <v>0</v>
      </c>
      <c r="G21" s="11">
        <v>1</v>
      </c>
      <c r="H21" s="9">
        <v>2</v>
      </c>
      <c r="I21" s="9">
        <v>2</v>
      </c>
      <c r="J21" s="9">
        <v>1</v>
      </c>
      <c r="K21" s="9">
        <v>1</v>
      </c>
      <c r="L21" s="9">
        <v>0</v>
      </c>
      <c r="M21" s="9">
        <v>2</v>
      </c>
      <c r="N21" s="9" t="s">
        <v>6</v>
      </c>
      <c r="O21" s="9">
        <v>1</v>
      </c>
      <c r="P21" s="13">
        <f t="shared" si="0"/>
        <v>4</v>
      </c>
      <c r="Q21" s="22">
        <v>42372</v>
      </c>
    </row>
    <row r="22" spans="1:17" ht="56.25">
      <c r="A22" s="9">
        <v>21</v>
      </c>
      <c r="B22" s="8" t="s">
        <v>45</v>
      </c>
      <c r="C22" s="10" t="s">
        <v>19</v>
      </c>
      <c r="D22" s="10" t="s">
        <v>46</v>
      </c>
      <c r="E22" s="9">
        <v>4</v>
      </c>
      <c r="F22" s="9">
        <v>0</v>
      </c>
      <c r="G22" s="9">
        <v>0</v>
      </c>
      <c r="H22" s="9" t="s">
        <v>13</v>
      </c>
      <c r="I22" s="9">
        <v>2</v>
      </c>
      <c r="J22" s="9">
        <v>1</v>
      </c>
      <c r="K22" s="9">
        <v>1</v>
      </c>
      <c r="L22" s="9">
        <v>0</v>
      </c>
      <c r="M22" s="9">
        <v>2</v>
      </c>
      <c r="N22" s="9" t="s">
        <v>6</v>
      </c>
      <c r="O22" s="9">
        <v>1</v>
      </c>
      <c r="P22" s="13">
        <f t="shared" si="0"/>
        <v>4</v>
      </c>
      <c r="Q22" s="14">
        <v>2</v>
      </c>
    </row>
    <row r="23" spans="1:17" ht="56.25">
      <c r="A23" s="9">
        <v>22</v>
      </c>
      <c r="B23" s="8" t="s">
        <v>47</v>
      </c>
      <c r="C23" s="10" t="s">
        <v>19</v>
      </c>
      <c r="D23" s="10" t="s">
        <v>48</v>
      </c>
      <c r="E23" s="9">
        <v>4</v>
      </c>
      <c r="F23" s="9">
        <v>0</v>
      </c>
      <c r="G23" s="9">
        <v>0</v>
      </c>
      <c r="H23" s="9" t="s">
        <v>13</v>
      </c>
      <c r="I23" s="9">
        <v>0</v>
      </c>
      <c r="J23" s="9">
        <v>2</v>
      </c>
      <c r="K23" s="9">
        <v>2</v>
      </c>
      <c r="L23" s="9">
        <v>0</v>
      </c>
      <c r="M23" s="9">
        <v>0</v>
      </c>
      <c r="N23" s="9" t="s">
        <v>6</v>
      </c>
      <c r="O23" s="9">
        <v>1</v>
      </c>
      <c r="P23" s="13">
        <f t="shared" si="0"/>
        <v>4</v>
      </c>
      <c r="Q23" s="22">
        <v>42403</v>
      </c>
    </row>
    <row r="24" spans="1:17" ht="56.25">
      <c r="A24" s="9">
        <v>23</v>
      </c>
      <c r="B24" s="8" t="s">
        <v>49</v>
      </c>
      <c r="C24" s="10" t="s">
        <v>19</v>
      </c>
      <c r="D24" s="10" t="s">
        <v>50</v>
      </c>
      <c r="E24" s="9">
        <v>4</v>
      </c>
      <c r="F24" s="9">
        <v>0</v>
      </c>
      <c r="G24" s="9">
        <v>2</v>
      </c>
      <c r="H24" s="9" t="s">
        <v>13</v>
      </c>
      <c r="I24" s="9">
        <v>0</v>
      </c>
      <c r="J24" s="9">
        <v>2</v>
      </c>
      <c r="K24" s="9">
        <v>2</v>
      </c>
      <c r="L24" s="9">
        <v>0</v>
      </c>
      <c r="M24" s="9" t="s">
        <v>13</v>
      </c>
      <c r="N24" s="9" t="s">
        <v>6</v>
      </c>
      <c r="O24" s="9">
        <v>2</v>
      </c>
      <c r="P24" s="13">
        <f t="shared" si="0"/>
        <v>4</v>
      </c>
      <c r="Q24" s="14">
        <v>3</v>
      </c>
    </row>
    <row r="25" spans="1:17" ht="56.25">
      <c r="A25" s="9">
        <v>24</v>
      </c>
      <c r="B25" s="8" t="s">
        <v>51</v>
      </c>
      <c r="C25" s="10" t="s">
        <v>19</v>
      </c>
      <c r="D25" s="10" t="s">
        <v>52</v>
      </c>
      <c r="E25" s="9">
        <v>4</v>
      </c>
      <c r="F25" s="9">
        <v>0</v>
      </c>
      <c r="G25" s="11">
        <v>6</v>
      </c>
      <c r="H25" s="9">
        <v>4</v>
      </c>
      <c r="I25" s="9">
        <v>0</v>
      </c>
      <c r="J25" s="9">
        <v>2</v>
      </c>
      <c r="K25" s="9">
        <v>2</v>
      </c>
      <c r="L25" s="9">
        <v>0</v>
      </c>
      <c r="M25" s="9" t="s">
        <v>13</v>
      </c>
      <c r="N25" s="9" t="s">
        <v>6</v>
      </c>
      <c r="O25" s="9">
        <v>2</v>
      </c>
      <c r="P25" s="13">
        <f t="shared" si="0"/>
        <v>4</v>
      </c>
      <c r="Q25" s="22">
        <v>42372</v>
      </c>
    </row>
    <row r="26" spans="1:17" ht="56.25">
      <c r="A26" s="2">
        <v>25</v>
      </c>
      <c r="B26" s="1" t="s">
        <v>53</v>
      </c>
      <c r="C26" s="3" t="s">
        <v>19</v>
      </c>
      <c r="D26" s="3" t="s">
        <v>54</v>
      </c>
      <c r="E26" s="2">
        <v>4</v>
      </c>
      <c r="F26" s="2">
        <v>0</v>
      </c>
      <c r="G26" s="2">
        <v>2</v>
      </c>
      <c r="H26" s="2" t="s">
        <v>13</v>
      </c>
      <c r="I26" s="2">
        <v>4</v>
      </c>
      <c r="J26" s="2">
        <v>0</v>
      </c>
      <c r="K26" s="2">
        <v>0</v>
      </c>
      <c r="L26" s="2">
        <v>0</v>
      </c>
      <c r="M26" s="2">
        <v>4</v>
      </c>
      <c r="N26" s="2" t="s">
        <v>3</v>
      </c>
      <c r="O26" s="2">
        <v>2</v>
      </c>
      <c r="P26" s="6">
        <f t="shared" si="0"/>
        <v>4</v>
      </c>
      <c r="Q26" s="15">
        <v>42372</v>
      </c>
    </row>
    <row r="27" spans="1:17" ht="56.25">
      <c r="A27" s="9">
        <v>26</v>
      </c>
      <c r="B27" s="8" t="s">
        <v>55</v>
      </c>
      <c r="C27" s="10" t="s">
        <v>19</v>
      </c>
      <c r="D27" s="10" t="s">
        <v>56</v>
      </c>
      <c r="E27" s="9">
        <v>4</v>
      </c>
      <c r="F27" s="9">
        <v>0</v>
      </c>
      <c r="G27" s="11">
        <v>6</v>
      </c>
      <c r="H27" s="9">
        <v>4</v>
      </c>
      <c r="I27" s="9">
        <v>4</v>
      </c>
      <c r="J27" s="9">
        <v>0</v>
      </c>
      <c r="K27" s="9">
        <v>0</v>
      </c>
      <c r="L27" s="9">
        <v>0</v>
      </c>
      <c r="M27" s="9">
        <v>4</v>
      </c>
      <c r="N27" s="9" t="s">
        <v>3</v>
      </c>
      <c r="O27" s="9">
        <v>2</v>
      </c>
      <c r="P27" s="13">
        <f t="shared" si="0"/>
        <v>4</v>
      </c>
      <c r="Q27" s="22">
        <v>42403</v>
      </c>
    </row>
    <row r="28" spans="1:17" ht="56.25">
      <c r="A28" s="9">
        <v>27</v>
      </c>
      <c r="B28" s="8" t="s">
        <v>57</v>
      </c>
      <c r="C28" s="10" t="s">
        <v>19</v>
      </c>
      <c r="D28" s="10" t="s">
        <v>58</v>
      </c>
      <c r="E28" s="9">
        <v>4</v>
      </c>
      <c r="F28" s="9">
        <v>0</v>
      </c>
      <c r="G28" s="9">
        <v>2</v>
      </c>
      <c r="H28" s="9" t="s">
        <v>13</v>
      </c>
      <c r="I28" s="9">
        <v>0</v>
      </c>
      <c r="J28" s="9">
        <v>3</v>
      </c>
      <c r="K28" s="9">
        <v>1</v>
      </c>
      <c r="L28" s="9">
        <v>0</v>
      </c>
      <c r="M28" s="9">
        <v>2</v>
      </c>
      <c r="N28" s="9" t="s">
        <v>6</v>
      </c>
      <c r="O28" s="9">
        <v>0</v>
      </c>
      <c r="P28" s="13">
        <f t="shared" si="0"/>
        <v>4</v>
      </c>
      <c r="Q28" s="22">
        <v>42403</v>
      </c>
    </row>
    <row r="29" spans="1:17" ht="56.25">
      <c r="A29" s="9">
        <v>28</v>
      </c>
      <c r="B29" s="8" t="s">
        <v>59</v>
      </c>
      <c r="C29" s="10" t="s">
        <v>19</v>
      </c>
      <c r="D29" s="10" t="s">
        <v>58</v>
      </c>
      <c r="E29" s="9">
        <v>4</v>
      </c>
      <c r="F29" s="9">
        <v>0</v>
      </c>
      <c r="G29" s="9">
        <v>2</v>
      </c>
      <c r="H29" s="9" t="s">
        <v>13</v>
      </c>
      <c r="I29" s="9">
        <v>0</v>
      </c>
      <c r="J29" s="9">
        <v>1</v>
      </c>
      <c r="K29" s="9">
        <v>3</v>
      </c>
      <c r="L29" s="9">
        <v>0</v>
      </c>
      <c r="M29" s="9">
        <v>2</v>
      </c>
      <c r="N29" s="9" t="s">
        <v>6</v>
      </c>
      <c r="O29" s="9">
        <v>0</v>
      </c>
      <c r="P29" s="13">
        <f t="shared" si="0"/>
        <v>4</v>
      </c>
      <c r="Q29" s="22">
        <v>42403</v>
      </c>
    </row>
    <row r="30" spans="1:17" ht="56.25">
      <c r="A30" s="9">
        <v>29</v>
      </c>
      <c r="B30" s="8" t="s">
        <v>60</v>
      </c>
      <c r="C30" s="10" t="s">
        <v>19</v>
      </c>
      <c r="D30" s="10" t="s">
        <v>61</v>
      </c>
      <c r="E30" s="9">
        <v>4</v>
      </c>
      <c r="F30" s="9">
        <v>0</v>
      </c>
      <c r="G30" s="9">
        <v>2</v>
      </c>
      <c r="H30" s="9" t="s">
        <v>13</v>
      </c>
      <c r="I30" s="9">
        <v>1</v>
      </c>
      <c r="J30" s="9">
        <v>2</v>
      </c>
      <c r="K30" s="9">
        <v>1</v>
      </c>
      <c r="L30" s="9">
        <v>0</v>
      </c>
      <c r="M30" s="9">
        <v>2</v>
      </c>
      <c r="N30" s="9" t="s">
        <v>6</v>
      </c>
      <c r="O30" s="9">
        <v>0</v>
      </c>
      <c r="P30" s="13">
        <f t="shared" si="0"/>
        <v>4</v>
      </c>
      <c r="Q30" s="14">
        <v>2</v>
      </c>
    </row>
    <row r="31" spans="1:17" ht="93.75">
      <c r="A31" s="9">
        <v>30</v>
      </c>
      <c r="B31" s="8" t="s">
        <v>62</v>
      </c>
      <c r="C31" s="10" t="s">
        <v>63</v>
      </c>
      <c r="D31" s="10" t="s">
        <v>64</v>
      </c>
      <c r="E31" s="9">
        <v>5</v>
      </c>
      <c r="F31" s="9">
        <v>0</v>
      </c>
      <c r="G31" s="9">
        <v>2</v>
      </c>
      <c r="H31" s="9" t="s">
        <v>13</v>
      </c>
      <c r="I31" s="9">
        <v>2</v>
      </c>
      <c r="J31" s="9">
        <v>0</v>
      </c>
      <c r="K31" s="9">
        <v>2</v>
      </c>
      <c r="L31" s="9">
        <v>1</v>
      </c>
      <c r="M31" s="9" t="s">
        <v>13</v>
      </c>
      <c r="N31" s="9" t="s">
        <v>6</v>
      </c>
      <c r="O31" s="9">
        <v>1</v>
      </c>
      <c r="P31" s="13">
        <f t="shared" si="0"/>
        <v>5</v>
      </c>
      <c r="Q31" s="14">
        <v>1</v>
      </c>
    </row>
    <row r="32" spans="1:17" ht="93.75">
      <c r="A32" s="9">
        <v>31</v>
      </c>
      <c r="B32" s="8" t="s">
        <v>65</v>
      </c>
      <c r="C32" s="10" t="s">
        <v>63</v>
      </c>
      <c r="D32" s="10" t="s">
        <v>66</v>
      </c>
      <c r="E32" s="9">
        <v>5</v>
      </c>
      <c r="F32" s="9">
        <v>0</v>
      </c>
      <c r="G32" s="9">
        <v>2</v>
      </c>
      <c r="H32" s="9" t="s">
        <v>13</v>
      </c>
      <c r="I32" s="9">
        <v>0</v>
      </c>
      <c r="J32" s="9">
        <v>2</v>
      </c>
      <c r="K32" s="9">
        <v>2</v>
      </c>
      <c r="L32" s="9">
        <v>1</v>
      </c>
      <c r="M32" s="9" t="s">
        <v>13</v>
      </c>
      <c r="N32" s="9" t="s">
        <v>6</v>
      </c>
      <c r="O32" s="9">
        <v>0</v>
      </c>
      <c r="P32" s="13">
        <f t="shared" si="0"/>
        <v>5</v>
      </c>
      <c r="Q32" s="14">
        <v>1</v>
      </c>
    </row>
    <row r="33" spans="1:17" ht="93.75">
      <c r="A33" s="9">
        <v>32</v>
      </c>
      <c r="B33" s="8" t="s">
        <v>67</v>
      </c>
      <c r="C33" s="10" t="s">
        <v>63</v>
      </c>
      <c r="D33" s="10" t="s">
        <v>68</v>
      </c>
      <c r="E33" s="9">
        <v>5</v>
      </c>
      <c r="F33" s="9">
        <v>0</v>
      </c>
      <c r="G33" s="9">
        <v>2</v>
      </c>
      <c r="H33" s="9" t="s">
        <v>13</v>
      </c>
      <c r="I33" s="9">
        <v>2</v>
      </c>
      <c r="J33" s="9">
        <v>0</v>
      </c>
      <c r="K33" s="9">
        <v>2</v>
      </c>
      <c r="L33" s="9">
        <v>1</v>
      </c>
      <c r="M33" s="9" t="s">
        <v>13</v>
      </c>
      <c r="N33" s="9" t="s">
        <v>6</v>
      </c>
      <c r="O33" s="9">
        <v>0</v>
      </c>
      <c r="P33" s="13">
        <f t="shared" ref="P33:P34" si="1">SUM(I33:O33)</f>
        <v>5</v>
      </c>
      <c r="Q33" s="14"/>
    </row>
    <row r="34" spans="1:17" ht="112.5">
      <c r="A34" s="9">
        <v>33</v>
      </c>
      <c r="B34" s="8" t="s">
        <v>69</v>
      </c>
      <c r="C34" s="10" t="s">
        <v>63</v>
      </c>
      <c r="D34" s="10" t="s">
        <v>70</v>
      </c>
      <c r="E34" s="9">
        <v>5</v>
      </c>
      <c r="F34" s="9">
        <v>0</v>
      </c>
      <c r="G34" s="9">
        <v>0</v>
      </c>
      <c r="H34" s="9" t="s">
        <v>13</v>
      </c>
      <c r="I34" s="9">
        <v>1</v>
      </c>
      <c r="J34" s="9">
        <v>1</v>
      </c>
      <c r="K34" s="9">
        <v>2</v>
      </c>
      <c r="L34" s="9">
        <v>1</v>
      </c>
      <c r="M34" s="9">
        <v>0</v>
      </c>
      <c r="N34" s="9" t="s">
        <v>6</v>
      </c>
      <c r="O34" s="9">
        <v>0</v>
      </c>
      <c r="P34" s="13">
        <f t="shared" si="1"/>
        <v>5</v>
      </c>
      <c r="Q34" s="14"/>
    </row>
    <row r="35" spans="1:17" ht="112.5">
      <c r="A35" s="9">
        <v>34</v>
      </c>
      <c r="B35" s="8" t="s">
        <v>71</v>
      </c>
      <c r="C35" s="10" t="s">
        <v>63</v>
      </c>
      <c r="D35" s="10" t="s">
        <v>72</v>
      </c>
      <c r="E35" s="9">
        <v>5</v>
      </c>
      <c r="F35" s="9">
        <v>0</v>
      </c>
      <c r="G35" s="9">
        <v>0</v>
      </c>
      <c r="H35" s="9" t="s">
        <v>13</v>
      </c>
      <c r="I35" s="9">
        <v>0</v>
      </c>
      <c r="J35" s="9">
        <v>1</v>
      </c>
      <c r="K35" s="9">
        <v>3</v>
      </c>
      <c r="L35" s="9">
        <v>1</v>
      </c>
      <c r="M35" s="9">
        <v>2</v>
      </c>
      <c r="N35" s="9" t="s">
        <v>6</v>
      </c>
      <c r="O35" s="9">
        <v>2</v>
      </c>
      <c r="P35" s="13">
        <f t="shared" ref="P35:P60" si="2">SUM(I35:L35)</f>
        <v>5</v>
      </c>
      <c r="Q35" s="14"/>
    </row>
    <row r="36" spans="1:17" ht="112.5">
      <c r="A36" s="9">
        <v>35</v>
      </c>
      <c r="B36" s="8" t="s">
        <v>73</v>
      </c>
      <c r="C36" s="10" t="s">
        <v>63</v>
      </c>
      <c r="D36" s="10" t="s">
        <v>74</v>
      </c>
      <c r="E36" s="9">
        <v>5</v>
      </c>
      <c r="F36" s="9">
        <v>0</v>
      </c>
      <c r="G36" s="9">
        <v>0</v>
      </c>
      <c r="H36" s="9" t="s">
        <v>13</v>
      </c>
      <c r="I36" s="9">
        <v>3</v>
      </c>
      <c r="J36" s="9">
        <v>0</v>
      </c>
      <c r="K36" s="9">
        <v>1</v>
      </c>
      <c r="L36" s="9">
        <v>1</v>
      </c>
      <c r="M36" s="9">
        <v>3</v>
      </c>
      <c r="N36" s="9" t="s">
        <v>6</v>
      </c>
      <c r="O36" s="9">
        <v>2</v>
      </c>
      <c r="P36" s="13">
        <f t="shared" si="2"/>
        <v>5</v>
      </c>
      <c r="Q36" s="14"/>
    </row>
    <row r="37" spans="1:17" ht="112.5">
      <c r="A37" s="2">
        <v>36</v>
      </c>
      <c r="B37" s="1" t="s">
        <v>75</v>
      </c>
      <c r="C37" s="3" t="s">
        <v>63</v>
      </c>
      <c r="D37" s="3" t="s">
        <v>76</v>
      </c>
      <c r="E37" s="2">
        <v>5</v>
      </c>
      <c r="F37" s="2">
        <v>0</v>
      </c>
      <c r="G37" s="4">
        <v>10</v>
      </c>
      <c r="H37" s="2">
        <v>5</v>
      </c>
      <c r="I37" s="2">
        <v>0</v>
      </c>
      <c r="J37" s="2">
        <v>5</v>
      </c>
      <c r="K37" s="2">
        <v>0</v>
      </c>
      <c r="L37" s="2">
        <v>0</v>
      </c>
      <c r="M37" s="2">
        <v>5</v>
      </c>
      <c r="N37" s="2" t="s">
        <v>3</v>
      </c>
      <c r="O37" s="2">
        <v>0</v>
      </c>
      <c r="P37" s="6">
        <f t="shared" si="2"/>
        <v>5</v>
      </c>
      <c r="Q37" s="7">
        <v>1</v>
      </c>
    </row>
    <row r="38" spans="1:17" ht="112.5">
      <c r="A38" s="9">
        <v>37</v>
      </c>
      <c r="B38" s="8" t="s">
        <v>77</v>
      </c>
      <c r="C38" s="10" t="s">
        <v>63</v>
      </c>
      <c r="D38" s="10" t="s">
        <v>78</v>
      </c>
      <c r="E38" s="9">
        <v>5</v>
      </c>
      <c r="F38" s="9">
        <v>0</v>
      </c>
      <c r="G38" s="9">
        <v>2</v>
      </c>
      <c r="H38" s="9" t="s">
        <v>13</v>
      </c>
      <c r="I38" s="9">
        <v>0</v>
      </c>
      <c r="J38" s="9">
        <v>4</v>
      </c>
      <c r="K38" s="9">
        <v>1</v>
      </c>
      <c r="L38" s="9">
        <v>0</v>
      </c>
      <c r="M38" s="9" t="s">
        <v>13</v>
      </c>
      <c r="N38" s="9" t="s">
        <v>6</v>
      </c>
      <c r="O38" s="9">
        <v>0</v>
      </c>
      <c r="P38" s="13">
        <f t="shared" si="2"/>
        <v>5</v>
      </c>
      <c r="Q38" s="14"/>
    </row>
    <row r="39" spans="1:17" ht="112.5">
      <c r="A39" s="9">
        <v>38</v>
      </c>
      <c r="B39" s="8" t="s">
        <v>79</v>
      </c>
      <c r="C39" s="10" t="s">
        <v>63</v>
      </c>
      <c r="D39" s="10" t="s">
        <v>80</v>
      </c>
      <c r="E39" s="9">
        <v>5</v>
      </c>
      <c r="F39" s="9">
        <v>0</v>
      </c>
      <c r="G39" s="9">
        <v>2</v>
      </c>
      <c r="H39" s="9" t="s">
        <v>13</v>
      </c>
      <c r="I39" s="9">
        <v>2</v>
      </c>
      <c r="J39" s="9">
        <v>3</v>
      </c>
      <c r="K39" s="9">
        <v>0</v>
      </c>
      <c r="L39" s="9">
        <v>0</v>
      </c>
      <c r="M39" s="9" t="s">
        <v>13</v>
      </c>
      <c r="N39" s="9" t="s">
        <v>6</v>
      </c>
      <c r="O39" s="9">
        <v>1</v>
      </c>
      <c r="P39" s="13">
        <f t="shared" si="2"/>
        <v>5</v>
      </c>
      <c r="Q39" s="14"/>
    </row>
    <row r="40" spans="1:17" ht="112.5">
      <c r="A40" s="9">
        <v>39</v>
      </c>
      <c r="B40" s="8" t="s">
        <v>81</v>
      </c>
      <c r="C40" s="10" t="s">
        <v>63</v>
      </c>
      <c r="D40" s="10" t="s">
        <v>82</v>
      </c>
      <c r="E40" s="9">
        <v>5</v>
      </c>
      <c r="F40" s="9">
        <v>0</v>
      </c>
      <c r="G40" s="9">
        <v>2</v>
      </c>
      <c r="H40" s="9" t="s">
        <v>13</v>
      </c>
      <c r="I40" s="9">
        <v>0</v>
      </c>
      <c r="J40" s="9">
        <v>3</v>
      </c>
      <c r="K40" s="9">
        <v>2</v>
      </c>
      <c r="L40" s="9">
        <v>0</v>
      </c>
      <c r="M40" s="9" t="s">
        <v>13</v>
      </c>
      <c r="N40" s="9" t="s">
        <v>6</v>
      </c>
      <c r="O40" s="9">
        <v>2</v>
      </c>
      <c r="P40" s="13">
        <f t="shared" si="2"/>
        <v>5</v>
      </c>
      <c r="Q40" s="14"/>
    </row>
    <row r="41" spans="1:17" ht="112.5">
      <c r="A41" s="9">
        <v>40</v>
      </c>
      <c r="B41" s="8" t="s">
        <v>83</v>
      </c>
      <c r="C41" s="10" t="s">
        <v>63</v>
      </c>
      <c r="D41" s="10" t="s">
        <v>84</v>
      </c>
      <c r="E41" s="9">
        <v>5</v>
      </c>
      <c r="F41" s="9">
        <v>0</v>
      </c>
      <c r="G41" s="9">
        <v>0</v>
      </c>
      <c r="H41" s="9" t="s">
        <v>13</v>
      </c>
      <c r="I41" s="9">
        <v>0</v>
      </c>
      <c r="J41" s="9">
        <v>4</v>
      </c>
      <c r="K41" s="9">
        <v>1</v>
      </c>
      <c r="L41" s="9">
        <v>0</v>
      </c>
      <c r="M41" s="9">
        <v>2</v>
      </c>
      <c r="N41" s="9" t="s">
        <v>6</v>
      </c>
      <c r="O41" s="9">
        <v>1</v>
      </c>
      <c r="P41" s="13">
        <f t="shared" si="2"/>
        <v>5</v>
      </c>
      <c r="Q41" s="14"/>
    </row>
    <row r="42" spans="1:17" ht="112.5">
      <c r="A42" s="9">
        <v>41</v>
      </c>
      <c r="B42" s="8" t="s">
        <v>85</v>
      </c>
      <c r="C42" s="10" t="s">
        <v>63</v>
      </c>
      <c r="D42" s="10" t="s">
        <v>86</v>
      </c>
      <c r="E42" s="9">
        <v>5</v>
      </c>
      <c r="F42" s="9">
        <v>0</v>
      </c>
      <c r="G42" s="9">
        <v>0</v>
      </c>
      <c r="H42" s="9" t="s">
        <v>13</v>
      </c>
      <c r="I42" s="9">
        <v>3</v>
      </c>
      <c r="J42" s="9">
        <v>2</v>
      </c>
      <c r="K42" s="9">
        <v>0</v>
      </c>
      <c r="L42" s="9">
        <v>0</v>
      </c>
      <c r="M42" s="9" t="s">
        <v>13</v>
      </c>
      <c r="N42" s="9" t="s">
        <v>6</v>
      </c>
      <c r="O42" s="9">
        <v>2</v>
      </c>
      <c r="P42" s="13">
        <f t="shared" si="2"/>
        <v>5</v>
      </c>
      <c r="Q42" s="14"/>
    </row>
    <row r="43" spans="1:17" ht="112.5">
      <c r="A43" s="12">
        <v>42</v>
      </c>
      <c r="B43" s="23" t="s">
        <v>87</v>
      </c>
      <c r="C43" s="24" t="s">
        <v>63</v>
      </c>
      <c r="D43" s="24" t="s">
        <v>80</v>
      </c>
      <c r="E43" s="12">
        <v>5</v>
      </c>
      <c r="F43" s="12">
        <v>0</v>
      </c>
      <c r="G43" s="12">
        <v>2</v>
      </c>
      <c r="H43" s="12" t="s">
        <v>13</v>
      </c>
      <c r="I43" s="12">
        <v>2</v>
      </c>
      <c r="J43" s="12">
        <v>2</v>
      </c>
      <c r="K43" s="12">
        <v>1</v>
      </c>
      <c r="L43" s="12">
        <v>0</v>
      </c>
      <c r="M43" s="12" t="s">
        <v>13</v>
      </c>
      <c r="N43" s="12" t="s">
        <v>6</v>
      </c>
      <c r="O43" s="12">
        <v>1</v>
      </c>
      <c r="P43" s="25">
        <f t="shared" si="2"/>
        <v>5</v>
      </c>
      <c r="Q43" s="26"/>
    </row>
    <row r="44" spans="1:17" ht="93.75">
      <c r="A44" s="12">
        <v>43</v>
      </c>
      <c r="B44" s="23" t="s">
        <v>88</v>
      </c>
      <c r="C44" s="24" t="s">
        <v>89</v>
      </c>
      <c r="D44" s="24" t="s">
        <v>90</v>
      </c>
      <c r="E44" s="12">
        <v>6</v>
      </c>
      <c r="F44" s="12">
        <v>0</v>
      </c>
      <c r="G44" s="11">
        <v>15</v>
      </c>
      <c r="H44" s="12">
        <v>6</v>
      </c>
      <c r="I44" s="12">
        <v>0</v>
      </c>
      <c r="J44" s="27">
        <v>3</v>
      </c>
      <c r="K44" s="27">
        <v>2</v>
      </c>
      <c r="L44" s="12">
        <v>1</v>
      </c>
      <c r="M44" s="12" t="s">
        <v>13</v>
      </c>
      <c r="N44" s="12" t="s">
        <v>6</v>
      </c>
      <c r="O44" s="12">
        <v>3</v>
      </c>
      <c r="P44" s="25">
        <f t="shared" si="2"/>
        <v>6</v>
      </c>
      <c r="Q44" s="26"/>
    </row>
    <row r="45" spans="1:17" ht="112.5">
      <c r="A45" s="9">
        <v>44</v>
      </c>
      <c r="B45" s="8" t="s">
        <v>91</v>
      </c>
      <c r="C45" s="10" t="s">
        <v>89</v>
      </c>
      <c r="D45" s="10" t="s">
        <v>92</v>
      </c>
      <c r="E45" s="9">
        <v>6</v>
      </c>
      <c r="F45" s="9">
        <v>0</v>
      </c>
      <c r="G45" s="9">
        <v>3</v>
      </c>
      <c r="H45" s="9" t="s">
        <v>13</v>
      </c>
      <c r="I45" s="9">
        <v>0</v>
      </c>
      <c r="J45" s="9">
        <v>2</v>
      </c>
      <c r="K45" s="9">
        <v>3</v>
      </c>
      <c r="L45" s="9">
        <v>1</v>
      </c>
      <c r="M45" s="9" t="s">
        <v>13</v>
      </c>
      <c r="N45" s="9" t="s">
        <v>6</v>
      </c>
      <c r="O45" s="9">
        <v>1</v>
      </c>
      <c r="P45" s="13">
        <f t="shared" si="2"/>
        <v>6</v>
      </c>
      <c r="Q45" s="14"/>
    </row>
    <row r="46" spans="1:17" ht="112.5">
      <c r="A46" s="9">
        <v>45</v>
      </c>
      <c r="B46" s="8" t="s">
        <v>93</v>
      </c>
      <c r="C46" s="10" t="s">
        <v>89</v>
      </c>
      <c r="D46" s="10" t="s">
        <v>94</v>
      </c>
      <c r="E46" s="9">
        <v>6</v>
      </c>
      <c r="F46" s="9">
        <v>0</v>
      </c>
      <c r="G46" s="9">
        <v>2</v>
      </c>
      <c r="H46" s="9" t="s">
        <v>13</v>
      </c>
      <c r="I46" s="9">
        <v>2</v>
      </c>
      <c r="J46" s="9">
        <v>0</v>
      </c>
      <c r="K46" s="9">
        <v>2</v>
      </c>
      <c r="L46" s="9">
        <v>2</v>
      </c>
      <c r="M46" s="9" t="s">
        <v>13</v>
      </c>
      <c r="N46" s="9" t="s">
        <v>6</v>
      </c>
      <c r="O46" s="9">
        <v>2</v>
      </c>
      <c r="P46" s="13">
        <f t="shared" si="2"/>
        <v>6</v>
      </c>
      <c r="Q46" s="14"/>
    </row>
    <row r="47" spans="1:17" ht="112.5">
      <c r="A47" s="12">
        <v>46</v>
      </c>
      <c r="B47" s="23" t="s">
        <v>95</v>
      </c>
      <c r="C47" s="24" t="s">
        <v>89</v>
      </c>
      <c r="D47" s="28" t="s">
        <v>96</v>
      </c>
      <c r="E47" s="12">
        <v>6</v>
      </c>
      <c r="F47" s="12">
        <v>0</v>
      </c>
      <c r="G47" s="12">
        <v>0</v>
      </c>
      <c r="H47" s="12" t="s">
        <v>13</v>
      </c>
      <c r="I47" s="12">
        <v>2</v>
      </c>
      <c r="J47" s="12">
        <v>2</v>
      </c>
      <c r="K47" s="12">
        <v>1</v>
      </c>
      <c r="L47" s="12">
        <v>1</v>
      </c>
      <c r="M47" s="12" t="s">
        <v>13</v>
      </c>
      <c r="N47" s="12" t="s">
        <v>6</v>
      </c>
      <c r="O47" s="12">
        <v>1</v>
      </c>
      <c r="P47" s="25">
        <f t="shared" si="2"/>
        <v>6</v>
      </c>
      <c r="Q47" s="26"/>
    </row>
    <row r="48" spans="1:17" ht="112.5">
      <c r="A48" s="12">
        <v>47</v>
      </c>
      <c r="B48" s="23" t="s">
        <v>97</v>
      </c>
      <c r="C48" s="24" t="s">
        <v>89</v>
      </c>
      <c r="D48" s="29" t="s">
        <v>98</v>
      </c>
      <c r="E48" s="12">
        <v>6</v>
      </c>
      <c r="F48" s="12">
        <v>0</v>
      </c>
      <c r="G48" s="12">
        <v>0</v>
      </c>
      <c r="H48" s="12" t="s">
        <v>13</v>
      </c>
      <c r="I48" s="12">
        <v>4</v>
      </c>
      <c r="J48" s="12">
        <v>0</v>
      </c>
      <c r="K48" s="12">
        <v>1</v>
      </c>
      <c r="L48" s="12">
        <v>1</v>
      </c>
      <c r="M48" s="12">
        <v>4</v>
      </c>
      <c r="N48" s="12" t="s">
        <v>6</v>
      </c>
      <c r="O48" s="12" t="s">
        <v>13</v>
      </c>
      <c r="P48" s="25">
        <f t="shared" si="2"/>
        <v>6</v>
      </c>
      <c r="Q48" s="26"/>
    </row>
    <row r="49" spans="1:17" ht="93.75">
      <c r="A49" s="5">
        <v>48</v>
      </c>
      <c r="B49" s="30" t="s">
        <v>99</v>
      </c>
      <c r="C49" s="31" t="s">
        <v>89</v>
      </c>
      <c r="D49" s="31" t="s">
        <v>100</v>
      </c>
      <c r="E49" s="5">
        <v>6</v>
      </c>
      <c r="F49" s="5">
        <v>0</v>
      </c>
      <c r="G49" s="4">
        <v>15</v>
      </c>
      <c r="H49" s="5">
        <v>6</v>
      </c>
      <c r="I49" s="5">
        <v>0</v>
      </c>
      <c r="J49" s="5">
        <v>6</v>
      </c>
      <c r="K49" s="5">
        <v>0</v>
      </c>
      <c r="L49" s="5">
        <v>0</v>
      </c>
      <c r="M49" s="5">
        <v>6</v>
      </c>
      <c r="N49" s="5" t="s">
        <v>3</v>
      </c>
      <c r="O49" s="5">
        <v>3</v>
      </c>
      <c r="P49" s="32">
        <f t="shared" si="2"/>
        <v>6</v>
      </c>
      <c r="Q49" s="33">
        <v>1</v>
      </c>
    </row>
    <row r="50" spans="1:17" ht="93.75">
      <c r="A50" s="12">
        <v>49</v>
      </c>
      <c r="B50" s="23" t="s">
        <v>101</v>
      </c>
      <c r="C50" s="24" t="s">
        <v>89</v>
      </c>
      <c r="D50" s="24" t="s">
        <v>102</v>
      </c>
      <c r="E50" s="12">
        <v>6</v>
      </c>
      <c r="F50" s="12">
        <v>0</v>
      </c>
      <c r="G50" s="12">
        <v>3</v>
      </c>
      <c r="H50" s="12" t="s">
        <v>13</v>
      </c>
      <c r="I50" s="12">
        <v>0</v>
      </c>
      <c r="J50" s="12">
        <v>5</v>
      </c>
      <c r="K50" s="12">
        <v>1</v>
      </c>
      <c r="L50" s="12">
        <v>0</v>
      </c>
      <c r="M50" s="12" t="s">
        <v>13</v>
      </c>
      <c r="N50" s="12" t="s">
        <v>6</v>
      </c>
      <c r="O50" s="12">
        <v>1</v>
      </c>
      <c r="P50" s="25">
        <f t="shared" si="2"/>
        <v>6</v>
      </c>
      <c r="Q50" s="26"/>
    </row>
    <row r="51" spans="1:17" ht="93.75">
      <c r="A51" s="9">
        <v>50</v>
      </c>
      <c r="B51" s="8" t="s">
        <v>103</v>
      </c>
      <c r="C51" s="10" t="s">
        <v>89</v>
      </c>
      <c r="D51" s="10" t="s">
        <v>104</v>
      </c>
      <c r="E51" s="9">
        <v>6</v>
      </c>
      <c r="F51" s="9">
        <v>0</v>
      </c>
      <c r="G51" s="9">
        <v>2</v>
      </c>
      <c r="H51" s="9" t="s">
        <v>13</v>
      </c>
      <c r="I51" s="9">
        <v>2</v>
      </c>
      <c r="J51" s="9">
        <v>4</v>
      </c>
      <c r="K51" s="9">
        <v>0</v>
      </c>
      <c r="L51" s="9">
        <v>0</v>
      </c>
      <c r="M51" s="9" t="s">
        <v>13</v>
      </c>
      <c r="N51" s="9" t="s">
        <v>6</v>
      </c>
      <c r="O51" s="9">
        <v>2</v>
      </c>
      <c r="P51" s="13">
        <f t="shared" si="2"/>
        <v>6</v>
      </c>
      <c r="Q51" s="14"/>
    </row>
    <row r="52" spans="1:17" ht="93.75">
      <c r="A52" s="12">
        <v>51</v>
      </c>
      <c r="B52" s="23" t="s">
        <v>105</v>
      </c>
      <c r="C52" s="24" t="s">
        <v>89</v>
      </c>
      <c r="D52" s="24" t="s">
        <v>106</v>
      </c>
      <c r="E52" s="12">
        <v>6</v>
      </c>
      <c r="F52" s="12">
        <v>0</v>
      </c>
      <c r="G52" s="12">
        <v>0</v>
      </c>
      <c r="H52" s="12" t="s">
        <v>13</v>
      </c>
      <c r="I52" s="12">
        <v>2</v>
      </c>
      <c r="J52" s="12">
        <v>4</v>
      </c>
      <c r="K52" s="12">
        <v>0</v>
      </c>
      <c r="L52" s="12">
        <v>0</v>
      </c>
      <c r="M52" s="12" t="s">
        <v>13</v>
      </c>
      <c r="N52" s="12" t="s">
        <v>6</v>
      </c>
      <c r="O52" s="27">
        <v>2</v>
      </c>
      <c r="P52" s="25">
        <f t="shared" si="2"/>
        <v>6</v>
      </c>
      <c r="Q52" s="26"/>
    </row>
    <row r="53" spans="1:17" ht="93.75">
      <c r="A53" s="9">
        <v>52</v>
      </c>
      <c r="B53" s="8" t="s">
        <v>107</v>
      </c>
      <c r="C53" s="10" t="s">
        <v>89</v>
      </c>
      <c r="D53" s="10" t="s">
        <v>108</v>
      </c>
      <c r="E53" s="9">
        <v>6</v>
      </c>
      <c r="F53" s="9">
        <v>0</v>
      </c>
      <c r="G53" s="9">
        <v>0</v>
      </c>
      <c r="H53" s="9" t="s">
        <v>13</v>
      </c>
      <c r="I53" s="9">
        <v>0</v>
      </c>
      <c r="J53" s="9">
        <v>6</v>
      </c>
      <c r="K53" s="9">
        <v>0</v>
      </c>
      <c r="L53" s="9">
        <v>0</v>
      </c>
      <c r="M53" s="13" t="s">
        <v>13</v>
      </c>
      <c r="N53" s="9" t="s">
        <v>6</v>
      </c>
      <c r="O53" s="9">
        <v>0</v>
      </c>
      <c r="P53" s="13">
        <f t="shared" si="2"/>
        <v>6</v>
      </c>
      <c r="Q53" s="14">
        <v>1</v>
      </c>
    </row>
    <row r="54" spans="1:17" ht="112.5">
      <c r="A54" s="9">
        <v>53</v>
      </c>
      <c r="B54" s="8" t="s">
        <v>109</v>
      </c>
      <c r="C54" s="10" t="s">
        <v>110</v>
      </c>
      <c r="D54" s="10" t="s">
        <v>111</v>
      </c>
      <c r="E54" s="9">
        <v>7</v>
      </c>
      <c r="F54" s="9">
        <v>0</v>
      </c>
      <c r="G54" s="11">
        <v>21</v>
      </c>
      <c r="H54" s="9">
        <v>7</v>
      </c>
      <c r="I54" s="9">
        <v>0</v>
      </c>
      <c r="J54" s="9">
        <v>7</v>
      </c>
      <c r="K54" s="9">
        <v>0</v>
      </c>
      <c r="L54" s="9">
        <v>0</v>
      </c>
      <c r="M54" s="9">
        <v>7</v>
      </c>
      <c r="N54" s="9" t="s">
        <v>3</v>
      </c>
      <c r="O54" s="9">
        <v>0</v>
      </c>
      <c r="P54" s="13">
        <f t="shared" si="2"/>
        <v>7</v>
      </c>
      <c r="Q54" s="14"/>
    </row>
    <row r="55" spans="1:17" ht="112.5">
      <c r="A55" s="9">
        <v>54</v>
      </c>
      <c r="B55" s="8" t="s">
        <v>112</v>
      </c>
      <c r="C55" s="10" t="s">
        <v>110</v>
      </c>
      <c r="D55" s="10" t="s">
        <v>113</v>
      </c>
      <c r="E55" s="9">
        <v>7</v>
      </c>
      <c r="F55" s="9">
        <v>0</v>
      </c>
      <c r="G55" s="9">
        <v>3</v>
      </c>
      <c r="H55" s="9" t="s">
        <v>13</v>
      </c>
      <c r="I55" s="9">
        <v>2</v>
      </c>
      <c r="J55" s="9">
        <v>0</v>
      </c>
      <c r="K55" s="9">
        <v>3</v>
      </c>
      <c r="L55" s="9">
        <v>2</v>
      </c>
      <c r="M55" s="9" t="s">
        <v>13</v>
      </c>
      <c r="N55" s="9" t="s">
        <v>6</v>
      </c>
      <c r="O55" s="9">
        <v>1</v>
      </c>
      <c r="P55" s="13">
        <f t="shared" si="2"/>
        <v>7</v>
      </c>
      <c r="Q55" s="14"/>
    </row>
    <row r="56" spans="1:17" ht="93.75">
      <c r="A56" s="9">
        <v>55</v>
      </c>
      <c r="B56" s="8" t="s">
        <v>114</v>
      </c>
      <c r="C56" s="10" t="s">
        <v>115</v>
      </c>
      <c r="D56" s="10" t="s">
        <v>116</v>
      </c>
      <c r="E56" s="9">
        <v>8</v>
      </c>
      <c r="F56" s="9">
        <v>0</v>
      </c>
      <c r="G56" s="11">
        <v>28</v>
      </c>
      <c r="H56" s="9">
        <v>8</v>
      </c>
      <c r="I56" s="9">
        <v>0</v>
      </c>
      <c r="J56" s="9">
        <v>8</v>
      </c>
      <c r="K56" s="9">
        <v>0</v>
      </c>
      <c r="L56" s="9">
        <v>0</v>
      </c>
      <c r="M56" s="9">
        <v>8</v>
      </c>
      <c r="N56" s="9" t="s">
        <v>3</v>
      </c>
      <c r="O56" s="9">
        <v>4</v>
      </c>
      <c r="P56" s="13">
        <f t="shared" si="2"/>
        <v>8</v>
      </c>
      <c r="Q56" s="14"/>
    </row>
    <row r="57" spans="1:17" ht="93.75">
      <c r="A57" s="9">
        <v>56</v>
      </c>
      <c r="B57" s="8" t="s">
        <v>117</v>
      </c>
      <c r="C57" s="10" t="s">
        <v>115</v>
      </c>
      <c r="D57" s="10" t="s">
        <v>118</v>
      </c>
      <c r="E57" s="9">
        <v>8</v>
      </c>
      <c r="F57" s="9">
        <v>0</v>
      </c>
      <c r="G57" s="9">
        <v>4</v>
      </c>
      <c r="H57" s="9" t="s">
        <v>13</v>
      </c>
      <c r="I57" s="9">
        <v>2</v>
      </c>
      <c r="J57" s="9">
        <v>2</v>
      </c>
      <c r="K57" s="9">
        <v>2</v>
      </c>
      <c r="L57" s="9">
        <v>2</v>
      </c>
      <c r="M57" s="9" t="s">
        <v>13</v>
      </c>
      <c r="N57" s="9" t="s">
        <v>6</v>
      </c>
      <c r="O57" s="9">
        <v>2</v>
      </c>
      <c r="P57" s="13">
        <f t="shared" si="2"/>
        <v>8</v>
      </c>
      <c r="Q57" s="14"/>
    </row>
    <row r="58" spans="1:17" ht="93.75">
      <c r="A58" s="12">
        <v>57</v>
      </c>
      <c r="B58" s="23" t="s">
        <v>119</v>
      </c>
      <c r="C58" s="24" t="s">
        <v>115</v>
      </c>
      <c r="D58" s="28" t="s">
        <v>120</v>
      </c>
      <c r="E58" s="12">
        <v>8</v>
      </c>
      <c r="F58" s="12">
        <v>0</v>
      </c>
      <c r="G58" s="12">
        <v>4</v>
      </c>
      <c r="H58" s="12" t="s">
        <v>13</v>
      </c>
      <c r="I58" s="34">
        <v>1</v>
      </c>
      <c r="J58" s="34">
        <v>2</v>
      </c>
      <c r="K58" s="12">
        <v>3</v>
      </c>
      <c r="L58" s="12">
        <v>2</v>
      </c>
      <c r="M58" s="12" t="s">
        <v>13</v>
      </c>
      <c r="N58" s="12" t="s">
        <v>6</v>
      </c>
      <c r="O58" s="12">
        <v>0</v>
      </c>
      <c r="P58" s="25">
        <f t="shared" si="2"/>
        <v>8</v>
      </c>
      <c r="Q58" s="26"/>
    </row>
    <row r="59" spans="1:17" ht="93.75">
      <c r="A59" s="12">
        <v>58</v>
      </c>
      <c r="B59" s="23" t="s">
        <v>121</v>
      </c>
      <c r="C59" s="24" t="s">
        <v>122</v>
      </c>
      <c r="D59" s="24" t="s">
        <v>123</v>
      </c>
      <c r="E59" s="12">
        <v>10</v>
      </c>
      <c r="F59" s="12">
        <v>0</v>
      </c>
      <c r="G59" s="11">
        <v>45</v>
      </c>
      <c r="H59" s="12">
        <v>10</v>
      </c>
      <c r="I59" s="12">
        <v>0</v>
      </c>
      <c r="J59" s="12">
        <v>0</v>
      </c>
      <c r="K59" s="12">
        <v>5</v>
      </c>
      <c r="L59" s="12">
        <v>5</v>
      </c>
      <c r="M59" s="12" t="s">
        <v>13</v>
      </c>
      <c r="N59" s="12" t="s">
        <v>6</v>
      </c>
      <c r="O59" s="12">
        <v>0</v>
      </c>
      <c r="P59" s="25">
        <f t="shared" si="2"/>
        <v>10</v>
      </c>
      <c r="Q59" s="26"/>
    </row>
    <row r="60" spans="1:17" ht="18.75">
      <c r="A60" s="9">
        <v>59</v>
      </c>
      <c r="B60" s="8" t="s">
        <v>124</v>
      </c>
      <c r="C60" s="35" t="s">
        <v>19</v>
      </c>
      <c r="D60" s="10" t="s">
        <v>125</v>
      </c>
      <c r="E60" s="9">
        <v>4</v>
      </c>
      <c r="F60" s="9">
        <v>0</v>
      </c>
      <c r="G60" s="9">
        <v>2</v>
      </c>
      <c r="H60" s="9" t="s">
        <v>13</v>
      </c>
      <c r="I60" s="9">
        <v>4</v>
      </c>
      <c r="J60" s="9">
        <v>0</v>
      </c>
      <c r="K60" s="9">
        <v>0</v>
      </c>
      <c r="L60" s="9">
        <v>0</v>
      </c>
      <c r="M60" s="9">
        <v>4</v>
      </c>
      <c r="N60" s="9" t="s">
        <v>3</v>
      </c>
      <c r="O60" s="9">
        <v>2</v>
      </c>
      <c r="P60" s="13">
        <f t="shared" si="2"/>
        <v>4</v>
      </c>
      <c r="Q60" s="36"/>
    </row>
    <row r="61" spans="1:17" ht="37.5">
      <c r="A61" s="9">
        <v>60</v>
      </c>
      <c r="B61" s="8" t="s">
        <v>126</v>
      </c>
      <c r="C61" s="35" t="s">
        <v>19</v>
      </c>
      <c r="D61" s="10" t="s">
        <v>127</v>
      </c>
      <c r="E61" s="9">
        <v>4</v>
      </c>
      <c r="F61" s="9">
        <v>0</v>
      </c>
      <c r="G61" s="9">
        <v>2</v>
      </c>
      <c r="H61" s="9" t="s">
        <v>13</v>
      </c>
      <c r="I61" s="9">
        <v>0</v>
      </c>
      <c r="J61" s="9">
        <v>2</v>
      </c>
      <c r="K61" s="9">
        <v>2</v>
      </c>
      <c r="L61" s="9">
        <v>0</v>
      </c>
      <c r="M61" s="9" t="s">
        <v>13</v>
      </c>
      <c r="N61" s="9" t="s">
        <v>6</v>
      </c>
      <c r="O61" s="9">
        <v>2</v>
      </c>
      <c r="P61" s="13">
        <f>SUM(I61:O61)</f>
        <v>6</v>
      </c>
      <c r="Q61" s="36"/>
    </row>
    <row r="62" spans="1:17" ht="18.75">
      <c r="A62" s="9">
        <v>61</v>
      </c>
      <c r="B62" s="8" t="s">
        <v>128</v>
      </c>
      <c r="C62" s="35" t="s">
        <v>19</v>
      </c>
      <c r="D62" s="10" t="s">
        <v>129</v>
      </c>
      <c r="E62" s="9">
        <v>4</v>
      </c>
      <c r="F62" s="9">
        <v>0</v>
      </c>
      <c r="G62" s="11">
        <v>6</v>
      </c>
      <c r="H62" s="9">
        <v>4</v>
      </c>
      <c r="I62" s="9">
        <v>0</v>
      </c>
      <c r="J62" s="9">
        <v>2</v>
      </c>
      <c r="K62" s="9">
        <v>2</v>
      </c>
      <c r="L62" s="9">
        <v>0</v>
      </c>
      <c r="M62" s="9" t="s">
        <v>13</v>
      </c>
      <c r="N62" s="9" t="s">
        <v>6</v>
      </c>
      <c r="O62" s="9">
        <v>2</v>
      </c>
      <c r="P62" s="13">
        <f>SUM(I62:L62)</f>
        <v>4</v>
      </c>
      <c r="Q62" s="36"/>
    </row>
    <row r="63" spans="1:17" ht="37.5">
      <c r="A63" s="12">
        <v>62</v>
      </c>
      <c r="B63" s="23" t="s">
        <v>130</v>
      </c>
      <c r="C63" s="24" t="s">
        <v>146</v>
      </c>
      <c r="D63" s="24"/>
      <c r="E63" s="12">
        <v>0</v>
      </c>
      <c r="F63" s="12" t="s">
        <v>131</v>
      </c>
      <c r="G63" s="12" t="s">
        <v>13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 t="s">
        <v>13</v>
      </c>
      <c r="N63" s="12" t="s">
        <v>6</v>
      </c>
      <c r="O63" s="12">
        <v>0</v>
      </c>
      <c r="P63" s="25">
        <v>0</v>
      </c>
      <c r="Q63" s="37"/>
    </row>
    <row r="64" spans="1:17" ht="37.5">
      <c r="A64" s="9">
        <v>63</v>
      </c>
      <c r="B64" s="8" t="s">
        <v>132</v>
      </c>
      <c r="C64" s="24" t="s">
        <v>146</v>
      </c>
      <c r="D64" s="10"/>
      <c r="E64" s="9">
        <v>0</v>
      </c>
      <c r="F64" s="9" t="s">
        <v>131</v>
      </c>
      <c r="G64" s="9" t="s">
        <v>13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 t="s">
        <v>13</v>
      </c>
      <c r="N64" s="9" t="s">
        <v>6</v>
      </c>
      <c r="O64" s="9">
        <v>0</v>
      </c>
      <c r="P64" s="13">
        <v>0</v>
      </c>
      <c r="Q64" s="36"/>
    </row>
    <row r="65" spans="1:17" ht="37.5">
      <c r="A65" s="9">
        <v>64</v>
      </c>
      <c r="B65" s="8" t="s">
        <v>133</v>
      </c>
      <c r="C65" s="24" t="s">
        <v>146</v>
      </c>
      <c r="D65" s="10"/>
      <c r="E65" s="9">
        <v>0</v>
      </c>
      <c r="F65" s="9" t="s">
        <v>131</v>
      </c>
      <c r="G65" s="9" t="s">
        <v>13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 t="s">
        <v>13</v>
      </c>
      <c r="N65" s="9" t="s">
        <v>6</v>
      </c>
      <c r="O65" s="9">
        <v>0</v>
      </c>
      <c r="P65" s="13">
        <v>0</v>
      </c>
      <c r="Q65" s="36"/>
    </row>
    <row r="66" spans="1:17" ht="37.5">
      <c r="A66" s="9">
        <v>65</v>
      </c>
      <c r="B66" s="8" t="s">
        <v>134</v>
      </c>
      <c r="C66" s="24" t="s">
        <v>146</v>
      </c>
      <c r="D66" s="10"/>
      <c r="E66" s="9">
        <v>1</v>
      </c>
      <c r="F66" s="9" t="s">
        <v>131</v>
      </c>
      <c r="G66" s="9" t="s">
        <v>13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 t="s">
        <v>13</v>
      </c>
      <c r="N66" s="9" t="s">
        <v>6</v>
      </c>
      <c r="O66" s="9">
        <v>0</v>
      </c>
      <c r="P66" s="13">
        <v>0</v>
      </c>
      <c r="Q66" s="36"/>
    </row>
    <row r="67" spans="1:17" ht="37.5">
      <c r="A67" s="9">
        <v>66</v>
      </c>
      <c r="B67" s="23" t="s">
        <v>135</v>
      </c>
      <c r="C67" s="24" t="s">
        <v>146</v>
      </c>
      <c r="D67" s="24"/>
      <c r="E67" s="12">
        <v>2</v>
      </c>
      <c r="F67" s="12" t="s">
        <v>131</v>
      </c>
      <c r="G67" s="12">
        <v>1</v>
      </c>
      <c r="H67" s="25">
        <v>2</v>
      </c>
      <c r="I67" s="12">
        <v>0</v>
      </c>
      <c r="J67" s="12">
        <v>0</v>
      </c>
      <c r="K67" s="12">
        <v>0</v>
      </c>
      <c r="L67" s="12">
        <v>0</v>
      </c>
      <c r="M67" s="12" t="s">
        <v>13</v>
      </c>
      <c r="N67" s="12" t="s">
        <v>6</v>
      </c>
      <c r="O67" s="12">
        <v>0</v>
      </c>
      <c r="P67" s="25">
        <v>0</v>
      </c>
      <c r="Q67" s="37"/>
    </row>
    <row r="68" spans="1:17" ht="37.5">
      <c r="A68" s="12">
        <v>67</v>
      </c>
      <c r="B68" s="23" t="s">
        <v>136</v>
      </c>
      <c r="C68" s="24" t="s">
        <v>146</v>
      </c>
      <c r="D68" s="10"/>
      <c r="E68" s="9">
        <v>2</v>
      </c>
      <c r="F68" s="9" t="s">
        <v>131</v>
      </c>
      <c r="G68" s="9">
        <v>1</v>
      </c>
      <c r="H68" s="13">
        <v>2</v>
      </c>
      <c r="I68" s="9">
        <v>0</v>
      </c>
      <c r="J68" s="9">
        <v>0</v>
      </c>
      <c r="K68" s="9">
        <v>1</v>
      </c>
      <c r="L68" s="9">
        <v>0</v>
      </c>
      <c r="M68" s="9">
        <v>0</v>
      </c>
      <c r="N68" s="9" t="s">
        <v>13</v>
      </c>
      <c r="O68" s="9">
        <v>0</v>
      </c>
      <c r="P68" s="13">
        <v>1</v>
      </c>
      <c r="Q68" s="36"/>
    </row>
    <row r="69" spans="1:17" ht="37.5">
      <c r="A69" s="9">
        <v>68</v>
      </c>
      <c r="B69" s="8" t="s">
        <v>137</v>
      </c>
      <c r="C69" s="24" t="s">
        <v>146</v>
      </c>
      <c r="D69" s="10"/>
      <c r="E69" s="9">
        <v>3</v>
      </c>
      <c r="F69" s="9" t="s">
        <v>131</v>
      </c>
      <c r="G69" s="9">
        <v>1</v>
      </c>
      <c r="H69" s="13">
        <v>2</v>
      </c>
      <c r="I69" s="9">
        <v>2</v>
      </c>
      <c r="J69" s="9">
        <v>0</v>
      </c>
      <c r="K69" s="9">
        <v>0</v>
      </c>
      <c r="L69" s="9">
        <v>0</v>
      </c>
      <c r="M69" s="13">
        <v>2</v>
      </c>
      <c r="N69" s="13" t="s">
        <v>13</v>
      </c>
      <c r="O69" s="9">
        <v>1</v>
      </c>
      <c r="P69" s="13">
        <v>2</v>
      </c>
      <c r="Q69" s="36"/>
    </row>
    <row r="70" spans="1:17" ht="37.5">
      <c r="A70" s="9">
        <v>69</v>
      </c>
      <c r="B70" s="8" t="s">
        <v>138</v>
      </c>
      <c r="C70" s="24" t="s">
        <v>146</v>
      </c>
      <c r="D70" s="9"/>
      <c r="E70" s="9">
        <v>4</v>
      </c>
      <c r="F70" s="9" t="s">
        <v>131</v>
      </c>
      <c r="G70" s="9">
        <v>2</v>
      </c>
      <c r="H70" s="13" t="s">
        <v>13</v>
      </c>
      <c r="I70" s="12">
        <v>1</v>
      </c>
      <c r="J70" s="38">
        <v>2</v>
      </c>
      <c r="K70" s="9">
        <v>0</v>
      </c>
      <c r="L70" s="9">
        <v>0</v>
      </c>
      <c r="M70" s="13">
        <v>2</v>
      </c>
      <c r="N70" s="9" t="s">
        <v>6</v>
      </c>
      <c r="O70" s="9">
        <v>1</v>
      </c>
      <c r="P70" s="13">
        <v>3</v>
      </c>
      <c r="Q70" s="36"/>
    </row>
    <row r="71" spans="1:17" ht="37.5">
      <c r="A71" s="9">
        <v>70</v>
      </c>
      <c r="B71" s="8" t="s">
        <v>139</v>
      </c>
      <c r="C71" s="24" t="s">
        <v>146</v>
      </c>
      <c r="D71" s="9"/>
      <c r="E71" s="9">
        <v>2</v>
      </c>
      <c r="F71" s="9" t="s">
        <v>131</v>
      </c>
      <c r="G71" s="9">
        <v>0</v>
      </c>
      <c r="H71" s="13">
        <v>0</v>
      </c>
      <c r="I71" s="9">
        <v>0</v>
      </c>
      <c r="J71" s="9">
        <v>0</v>
      </c>
      <c r="K71" s="9">
        <v>0</v>
      </c>
      <c r="L71" s="9">
        <v>0</v>
      </c>
      <c r="M71" s="9" t="s">
        <v>13</v>
      </c>
      <c r="N71" s="9" t="s">
        <v>13</v>
      </c>
      <c r="O71" s="9">
        <v>0</v>
      </c>
      <c r="P71" s="13">
        <v>0</v>
      </c>
      <c r="Q71" s="36"/>
    </row>
    <row r="72" spans="1:17" ht="37.5">
      <c r="A72" s="12">
        <v>71</v>
      </c>
      <c r="B72" s="23" t="s">
        <v>140</v>
      </c>
      <c r="C72" s="24" t="s">
        <v>146</v>
      </c>
      <c r="D72" s="39"/>
      <c r="E72" s="38">
        <v>3</v>
      </c>
      <c r="F72" s="38" t="s">
        <v>131</v>
      </c>
      <c r="G72" s="38">
        <v>1</v>
      </c>
      <c r="H72" s="40">
        <v>2</v>
      </c>
      <c r="I72" s="38">
        <v>0</v>
      </c>
      <c r="J72" s="38">
        <v>2</v>
      </c>
      <c r="K72" s="38">
        <v>0</v>
      </c>
      <c r="L72" s="38">
        <v>0</v>
      </c>
      <c r="M72" s="38">
        <v>2</v>
      </c>
      <c r="N72" s="40" t="s">
        <v>13</v>
      </c>
      <c r="O72" s="38">
        <v>0</v>
      </c>
      <c r="P72" s="25">
        <v>2</v>
      </c>
      <c r="Q72" s="26"/>
    </row>
  </sheetData>
  <pageMargins left="0.7" right="0.7" top="0.75" bottom="0.75" header="0.3" footer="0.3"/>
  <drawing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TIS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Shammi Seth</dc:creator>
  <cp:lastModifiedBy>Shammi Seth</cp:lastModifiedBy>
  <dcterms:created xsi:type="dcterms:W3CDTF">2016-07-12T06:29:08Z</dcterms:created>
  <dcterms:modified xsi:type="dcterms:W3CDTF">2016-07-12T08:07:07Z</dcterms:modified>
</cp:coreProperties>
</file>